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156FB34E-0E4A-49B9-976F-D910D6BDA6FA}" xr6:coauthVersionLast="47" xr6:coauthVersionMax="47" xr10:uidLastSave="{00000000-0000-0000-0000-000000000000}"/>
  <bookViews>
    <workbookView xWindow="-120" yWindow="-120" windowWidth="29040" windowHeight="15840" tabRatio="844" firstSheet="5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8">'AĞUSTOS 2025'!$B$2:$J$41</definedName>
    <definedName name="_xlnm.Print_Area" localSheetId="0">'ARALIK 2024'!$A$1:$AC$40</definedName>
    <definedName name="_xlnm.Print_Area" localSheetId="1">'OCAK 2025'!$A$1:$AC$40</definedName>
    <definedName name="_xlnm.Print_Area" localSheetId="13">'OCAK 2026'!$B$2:$J$41</definedName>
    <definedName name="_xlnm.Print_Area" localSheetId="14">'ŞUBAT 2026'!$B$2:$J$41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9" i="22" l="1"/>
  <c r="Q78" i="22"/>
  <c r="Q77" i="22"/>
  <c r="Q76" i="22"/>
  <c r="Q84" i="22"/>
  <c r="Q83" i="22"/>
  <c r="Q82" i="22"/>
  <c r="Q81" i="22"/>
  <c r="Q13" i="23"/>
  <c r="Q6" i="23"/>
  <c r="Q5" i="23"/>
  <c r="Q4" i="23"/>
  <c r="Q3" i="23"/>
  <c r="Q11" i="23"/>
  <c r="Q10" i="23"/>
  <c r="Q9" i="23"/>
  <c r="Q8" i="23"/>
  <c r="J23" i="21"/>
  <c r="J22" i="21"/>
  <c r="N1" i="23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Q86" i="22"/>
  <c r="Q74" i="22"/>
  <c r="Q73" i="22"/>
  <c r="Q72" i="22"/>
  <c r="Q71" i="22"/>
  <c r="Q70" i="22"/>
  <c r="Q69" i="22"/>
  <c r="Q68" i="22"/>
  <c r="Q67" i="22"/>
  <c r="Q66" i="22"/>
  <c r="Q65" i="22"/>
  <c r="Q64" i="22"/>
  <c r="Q63" i="22"/>
  <c r="Q62" i="22"/>
  <c r="Q61" i="22"/>
  <c r="Q59" i="22"/>
  <c r="Q58" i="22"/>
  <c r="Q57" i="22"/>
  <c r="Q56" i="22"/>
  <c r="Q55" i="22"/>
  <c r="Q52" i="22"/>
  <c r="Q51" i="22"/>
  <c r="Q50" i="22"/>
  <c r="Q49" i="22"/>
  <c r="Q48" i="22"/>
  <c r="Q47" i="22"/>
  <c r="Z46" i="22"/>
  <c r="Q46" i="22"/>
  <c r="Q45" i="22"/>
  <c r="Q44" i="22"/>
  <c r="Q43" i="22"/>
  <c r="Q42" i="22"/>
  <c r="Q38" i="22"/>
  <c r="Q37" i="22"/>
  <c r="Z36" i="22"/>
  <c r="Q36" i="22"/>
  <c r="Q35" i="22"/>
  <c r="Z33" i="22"/>
  <c r="Q33" i="22"/>
  <c r="Q32" i="22"/>
  <c r="Q31" i="22"/>
  <c r="Q30" i="22"/>
  <c r="Q29" i="22"/>
  <c r="Z27" i="22"/>
  <c r="Q27" i="22"/>
  <c r="Q26" i="22"/>
  <c r="Q25" i="22"/>
  <c r="Q24" i="22"/>
  <c r="Q21" i="22"/>
  <c r="Q20" i="22"/>
  <c r="Q19" i="22"/>
  <c r="Q18" i="22"/>
  <c r="Q17" i="22"/>
  <c r="Q16" i="22"/>
  <c r="Q15" i="22"/>
  <c r="Q9" i="22"/>
  <c r="Q8" i="22"/>
  <c r="Q7" i="22"/>
  <c r="Q6" i="22"/>
  <c r="Q5" i="22"/>
  <c r="Q4" i="22"/>
  <c r="Q3" i="22"/>
  <c r="AC2" i="22"/>
  <c r="N1" i="22"/>
  <c r="Q74" i="21"/>
  <c r="Q73" i="21"/>
  <c r="Q72" i="21"/>
  <c r="Q69" i="21"/>
  <c r="Q70" i="21"/>
  <c r="Q71" i="21"/>
  <c r="Q76" i="21"/>
  <c r="Q77" i="21"/>
  <c r="Q78" i="21"/>
  <c r="Q68" i="21"/>
  <c r="Q67" i="21"/>
  <c r="Q55" i="20"/>
  <c r="Q54" i="20"/>
  <c r="Q53" i="20"/>
  <c r="Q52" i="20"/>
  <c r="Q51" i="20"/>
  <c r="Q45" i="20"/>
  <c r="Q48" i="20"/>
  <c r="Q47" i="20"/>
  <c r="Q46" i="20"/>
  <c r="Q52" i="21"/>
  <c r="Q51" i="21"/>
  <c r="Q50" i="21"/>
  <c r="Q86" i="21"/>
  <c r="J95" i="21"/>
  <c r="J82" i="21"/>
  <c r="J81" i="21"/>
  <c r="J79" i="21"/>
  <c r="J60" i="21"/>
  <c r="J61" i="21"/>
  <c r="J59" i="21"/>
  <c r="J63" i="21" s="1"/>
  <c r="J51" i="21"/>
  <c r="J52" i="21"/>
  <c r="J53" i="21"/>
  <c r="J50" i="21"/>
  <c r="Q84" i="21"/>
  <c r="N1" i="21"/>
  <c r="Q79" i="21"/>
  <c r="Q83" i="21"/>
  <c r="Q82" i="21"/>
  <c r="Q81" i="21"/>
  <c r="Q66" i="21"/>
  <c r="Q65" i="21"/>
  <c r="Q64" i="21"/>
  <c r="Q59" i="21"/>
  <c r="Q58" i="21"/>
  <c r="Q57" i="21"/>
  <c r="Q56" i="21"/>
  <c r="Q55" i="21"/>
  <c r="Q49" i="21"/>
  <c r="Q72" i="20"/>
  <c r="Q71" i="20"/>
  <c r="Q70" i="20"/>
  <c r="Q76" i="20"/>
  <c r="N1" i="20"/>
  <c r="Q75" i="20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Q63" i="21"/>
  <c r="Q62" i="21"/>
  <c r="Q61" i="21"/>
  <c r="Q48" i="21"/>
  <c r="Q47" i="21"/>
  <c r="Z46" i="21"/>
  <c r="Q46" i="21"/>
  <c r="Q45" i="21"/>
  <c r="Q44" i="21"/>
  <c r="Q43" i="21"/>
  <c r="Q42" i="21"/>
  <c r="F36" i="21"/>
  <c r="Q38" i="21"/>
  <c r="D35" i="21"/>
  <c r="D37" i="21" s="1"/>
  <c r="C35" i="21"/>
  <c r="C37" i="21" s="1"/>
  <c r="Q37" i="21"/>
  <c r="F34" i="21"/>
  <c r="Z36" i="21"/>
  <c r="Q36" i="21"/>
  <c r="F33" i="21"/>
  <c r="Q35" i="21"/>
  <c r="F32" i="21"/>
  <c r="Z33" i="21"/>
  <c r="Q33" i="21"/>
  <c r="F31" i="21"/>
  <c r="Q32" i="21"/>
  <c r="F30" i="21"/>
  <c r="Q31" i="21"/>
  <c r="F29" i="21"/>
  <c r="Q30" i="21"/>
  <c r="F28" i="21"/>
  <c r="Q29" i="21"/>
  <c r="F27" i="21"/>
  <c r="F26" i="21"/>
  <c r="Z27" i="21"/>
  <c r="Q27" i="21"/>
  <c r="F25" i="21"/>
  <c r="Q26" i="21"/>
  <c r="F24" i="21"/>
  <c r="Q25" i="21"/>
  <c r="F23" i="21"/>
  <c r="Q24" i="21"/>
  <c r="F22" i="21"/>
  <c r="F21" i="21"/>
  <c r="Q21" i="21"/>
  <c r="F20" i="21"/>
  <c r="Q20" i="21"/>
  <c r="F19" i="21"/>
  <c r="Q19" i="21"/>
  <c r="F18" i="21"/>
  <c r="Q18" i="21"/>
  <c r="F17" i="21"/>
  <c r="Q17" i="21"/>
  <c r="F16" i="21"/>
  <c r="Q16" i="21"/>
  <c r="F15" i="21"/>
  <c r="Q15" i="21"/>
  <c r="F14" i="21"/>
  <c r="F13" i="21"/>
  <c r="F12" i="21"/>
  <c r="F11" i="21"/>
  <c r="F10" i="21"/>
  <c r="Q9" i="21"/>
  <c r="F9" i="21"/>
  <c r="Q8" i="21"/>
  <c r="F8" i="21"/>
  <c r="Q7" i="21"/>
  <c r="F7" i="21"/>
  <c r="Q6" i="21"/>
  <c r="F6" i="21"/>
  <c r="Q5" i="21"/>
  <c r="F5" i="21"/>
  <c r="Q4" i="21"/>
  <c r="F4" i="21"/>
  <c r="Q3" i="21"/>
  <c r="AC2" i="21"/>
  <c r="Q74" i="20"/>
  <c r="Q44" i="20"/>
  <c r="Q43" i="20"/>
  <c r="Q42" i="20"/>
  <c r="Z42" i="20"/>
  <c r="Q41" i="20"/>
  <c r="Q69" i="20"/>
  <c r="Q68" i="20"/>
  <c r="Q67" i="20"/>
  <c r="Q40" i="20"/>
  <c r="Q39" i="20"/>
  <c r="Q38" i="20"/>
  <c r="Q36" i="20"/>
  <c r="Q35" i="20"/>
  <c r="Z34" i="20"/>
  <c r="Q34" i="20"/>
  <c r="Q33" i="20"/>
  <c r="Z32" i="20"/>
  <c r="Q32" i="20"/>
  <c r="Q31" i="20"/>
  <c r="Q30" i="20"/>
  <c r="Q29" i="20"/>
  <c r="Q28" i="20"/>
  <c r="Z26" i="20"/>
  <c r="Q26" i="20"/>
  <c r="Q25" i="20"/>
  <c r="Q24" i="20"/>
  <c r="Q23" i="20"/>
  <c r="Q20" i="20"/>
  <c r="Q19" i="20"/>
  <c r="Q18" i="20"/>
  <c r="Q17" i="20"/>
  <c r="Q16" i="20"/>
  <c r="Q15" i="20"/>
  <c r="Q14" i="20"/>
  <c r="Q9" i="20"/>
  <c r="Q8" i="20"/>
  <c r="Q7" i="20"/>
  <c r="Q6" i="20"/>
  <c r="Q5" i="20"/>
  <c r="Q4" i="20"/>
  <c r="Q3" i="20"/>
  <c r="N1" i="19"/>
  <c r="AC2" i="18"/>
  <c r="N1" i="18"/>
  <c r="Q36" i="19"/>
  <c r="Q35" i="19"/>
  <c r="Q48" i="18"/>
  <c r="Q47" i="18"/>
  <c r="Q46" i="18"/>
  <c r="Q44" i="18"/>
  <c r="Q42" i="18"/>
  <c r="Q41" i="18"/>
  <c r="Z40" i="18"/>
  <c r="Q40" i="18"/>
  <c r="Q39" i="18"/>
  <c r="Z38" i="18"/>
  <c r="Q38" i="18"/>
  <c r="Q37" i="18"/>
  <c r="Q36" i="18"/>
  <c r="Q35" i="18"/>
  <c r="Q34" i="18"/>
  <c r="Z33" i="18"/>
  <c r="Q33" i="18"/>
  <c r="Q32" i="18"/>
  <c r="Q31" i="18"/>
  <c r="Q30" i="18"/>
  <c r="Q28" i="18"/>
  <c r="Q27" i="18"/>
  <c r="Q26" i="18"/>
  <c r="Q25" i="18"/>
  <c r="Q24" i="18"/>
  <c r="Q23" i="18"/>
  <c r="Q22" i="18"/>
  <c r="Q20" i="18"/>
  <c r="Q19" i="18"/>
  <c r="Q18" i="18"/>
  <c r="Q17" i="18"/>
  <c r="Q16" i="18"/>
  <c r="Q15" i="18"/>
  <c r="Q14" i="18"/>
  <c r="Z30" i="19"/>
  <c r="Q40" i="19"/>
  <c r="Q39" i="19"/>
  <c r="Q38" i="19"/>
  <c r="Q34" i="19"/>
  <c r="Q32" i="19"/>
  <c r="Q31" i="19"/>
  <c r="Q30" i="19"/>
  <c r="Q29" i="19"/>
  <c r="Z28" i="19"/>
  <c r="Q28" i="19"/>
  <c r="Q27" i="19"/>
  <c r="Q26" i="19"/>
  <c r="Q25" i="19"/>
  <c r="Q24" i="19"/>
  <c r="Z22" i="19"/>
  <c r="Q22" i="19"/>
  <c r="Q21" i="19"/>
  <c r="Q20" i="19"/>
  <c r="Q19" i="19"/>
  <c r="Q17" i="19"/>
  <c r="Q16" i="19"/>
  <c r="Q15" i="19"/>
  <c r="Q14" i="19"/>
  <c r="Q13" i="19"/>
  <c r="Q12" i="19"/>
  <c r="Q11" i="19"/>
  <c r="Q9" i="19"/>
  <c r="Q8" i="19"/>
  <c r="Q7" i="19"/>
  <c r="Q6" i="19"/>
  <c r="Q5" i="19"/>
  <c r="Q4" i="19"/>
  <c r="Q3" i="19"/>
  <c r="L36" i="17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F37" i="24" l="1"/>
  <c r="J36" i="24" s="1"/>
  <c r="F37" i="23"/>
  <c r="J36" i="23" s="1"/>
  <c r="F37" i="22"/>
  <c r="J36" i="22" s="1"/>
  <c r="J86" i="21"/>
  <c r="J55" i="21"/>
  <c r="J66" i="21" s="1"/>
  <c r="J70" i="21" s="1"/>
  <c r="F37" i="21"/>
  <c r="J36" i="21" s="1"/>
  <c r="F37" i="20"/>
  <c r="J36" i="20" s="1"/>
  <c r="Q12" i="18"/>
  <c r="Q11" i="18"/>
  <c r="Q10" i="18"/>
  <c r="Q9" i="18"/>
  <c r="Q8" i="18"/>
  <c r="Q7" i="18"/>
  <c r="Q5" i="18"/>
  <c r="Q4" i="18"/>
  <c r="Q3" i="18"/>
  <c r="Q10" i="17"/>
  <c r="N1" i="16"/>
  <c r="N1" i="17"/>
  <c r="J37" i="24" l="1"/>
  <c r="J37" i="23"/>
  <c r="J37" i="22"/>
  <c r="L36" i="22" s="1"/>
  <c r="J37" i="21"/>
  <c r="L36" i="21" s="1"/>
  <c r="J37" i="20"/>
  <c r="Q5" i="17"/>
  <c r="N23" i="16"/>
  <c r="N24" i="16" s="1"/>
  <c r="N25" i="16" s="1"/>
  <c r="N27" i="16" s="1"/>
  <c r="N19" i="16"/>
  <c r="N18" i="16"/>
  <c r="N20" i="16" s="1"/>
  <c r="Q9" i="17"/>
  <c r="Q8" i="17"/>
  <c r="Q7" i="17"/>
  <c r="Q4" i="17"/>
  <c r="Q3" i="17"/>
  <c r="N36" i="15"/>
  <c r="N27" i="15"/>
  <c r="N23" i="15"/>
  <c r="N18" i="15"/>
  <c r="J18" i="15"/>
  <c r="J17" i="15"/>
  <c r="J16" i="15"/>
  <c r="J15" i="15"/>
  <c r="I18" i="15"/>
  <c r="I17" i="15"/>
  <c r="I16" i="15"/>
  <c r="I15" i="15"/>
  <c r="Q8" i="16"/>
  <c r="Q7" i="16"/>
  <c r="Q6" i="16"/>
  <c r="Q4" i="16"/>
  <c r="Q3" i="16"/>
  <c r="Q15" i="15"/>
  <c r="Q14" i="15"/>
  <c r="Q13" i="15"/>
  <c r="L36" i="24" l="1"/>
  <c r="L36" i="23"/>
  <c r="L36" i="20"/>
  <c r="N19" i="15"/>
  <c r="N20" i="15" s="1"/>
  <c r="N24" i="15"/>
  <c r="N25" i="15" s="1"/>
  <c r="Q11" i="15"/>
  <c r="Q10" i="15"/>
  <c r="Q8" i="15"/>
  <c r="Q7" i="15"/>
  <c r="Q5" i="15"/>
  <c r="Q4" i="15"/>
  <c r="Q3" i="15"/>
  <c r="Q11" i="14"/>
  <c r="Q10" i="14"/>
  <c r="Q8" i="14"/>
  <c r="Q7" i="14"/>
  <c r="Q5" i="14"/>
  <c r="Q4" i="14"/>
  <c r="Q3" i="14"/>
  <c r="Q8" i="13"/>
  <c r="Q7" i="13"/>
  <c r="Q5" i="13"/>
  <c r="N1" i="15" l="1"/>
  <c r="N14" i="13"/>
  <c r="N13" i="13"/>
  <c r="N12" i="13"/>
  <c r="Q4" i="13"/>
  <c r="Q3" i="13"/>
  <c r="Q4" i="12"/>
  <c r="Q3" i="12"/>
  <c r="E45" i="12" l="1"/>
  <c r="F44" i="12" l="1"/>
  <c r="F47" i="12" s="1"/>
  <c r="N9" i="11"/>
  <c r="L11" i="11"/>
  <c r="F48" i="11"/>
  <c r="E46" i="11"/>
  <c r="F45" i="11"/>
  <c r="N6" i="11"/>
  <c r="N5" i="11"/>
  <c r="N4" i="11"/>
  <c r="C28" i="11"/>
  <c r="N12" i="10"/>
  <c r="N13" i="10" s="1"/>
  <c r="N11" i="10"/>
  <c r="N9" i="10"/>
  <c r="N14" i="10" l="1"/>
  <c r="N15" i="10" s="1"/>
  <c r="N20" i="9"/>
  <c r="N34" i="7" l="1"/>
  <c r="N36" i="7"/>
  <c r="N39" i="7"/>
  <c r="N41" i="7"/>
  <c r="N11" i="9"/>
  <c r="N11" i="8" l="1"/>
  <c r="C44" i="9" l="1"/>
  <c r="C46" i="9"/>
  <c r="F46" i="9" s="1"/>
  <c r="F45" i="9"/>
  <c r="F45" i="8"/>
  <c r="F46" i="8"/>
  <c r="C46" i="8"/>
  <c r="AC2" i="8"/>
  <c r="N34" i="10"/>
  <c r="N34" i="9"/>
  <c r="N34" i="8"/>
  <c r="AC2" i="19" l="1"/>
  <c r="AC2" i="17"/>
  <c r="AC2" i="16"/>
  <c r="AC2" i="15"/>
  <c r="AC2" i="14"/>
  <c r="AC2" i="13"/>
  <c r="AC2" i="12"/>
  <c r="AC2" i="11"/>
  <c r="AC2" i="10"/>
  <c r="AC2" i="9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2" l="1"/>
  <c r="F37" i="19"/>
  <c r="J36" i="19" s="1"/>
  <c r="F37" i="18"/>
  <c r="J36" i="18" s="1"/>
  <c r="F37" i="17"/>
  <c r="J36" i="17" s="1"/>
  <c r="F37" i="16"/>
  <c r="J36" i="16" s="1"/>
  <c r="F37" i="15"/>
  <c r="J36" i="15" s="1"/>
  <c r="F37" i="14"/>
  <c r="J36" i="14" s="1"/>
  <c r="F37" i="13"/>
  <c r="J36" i="13" s="1"/>
  <c r="F37" i="11"/>
  <c r="J36" i="11" s="1"/>
  <c r="F37" i="10"/>
  <c r="J36" i="10" s="1"/>
  <c r="F37" i="9"/>
  <c r="J36" i="9" s="1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7" i="19" l="1"/>
  <c r="J37" i="18"/>
  <c r="L36" i="18" s="1"/>
  <c r="J37" i="17"/>
  <c r="N36" i="17" s="1"/>
  <c r="J37" i="16"/>
  <c r="L37" i="16" s="1"/>
  <c r="N37" i="16" s="1"/>
  <c r="J37" i="15"/>
  <c r="L36" i="15" s="1"/>
  <c r="J36" i="12"/>
  <c r="F49" i="12"/>
  <c r="J37" i="14"/>
  <c r="L36" i="14" s="1"/>
  <c r="J37" i="13"/>
  <c r="L36" i="13" s="1"/>
  <c r="J37" i="12"/>
  <c r="L36" i="12" s="1"/>
  <c r="J37" i="11"/>
  <c r="L36" i="11" s="1"/>
  <c r="J37" i="10"/>
  <c r="J37" i="9"/>
  <c r="L36" i="9" s="1"/>
  <c r="N36" i="9" s="1"/>
  <c r="J37" i="8"/>
  <c r="L36" i="8" s="1"/>
  <c r="N36" i="8" s="1"/>
  <c r="F37" i="7"/>
  <c r="J36" i="7" s="1"/>
  <c r="L36" i="10" l="1"/>
  <c r="N36" i="10" s="1"/>
  <c r="J37" i="7"/>
  <c r="L36" i="7" s="1"/>
  <c r="J35" i="7" l="1"/>
  <c r="J39" i="7" s="1"/>
  <c r="J7" i="8" s="1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12" authorId="0" shapeId="0" xr:uid="{8305C665-33BD-40C6-9F4C-14CBAD255AA8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13/01/2025  4000 lt  İğneli 10 tl den alındı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9" authorId="0" shapeId="0" xr:uid="{020D28D8-E85D-4067-A6B2-C7AEF36E3388}">
      <text>
        <r>
          <rPr>
            <b/>
            <sz val="9"/>
            <color indexed="81"/>
            <rFont val="Tahoma"/>
            <family val="2"/>
            <charset val="162"/>
          </rPr>
          <t>03 Şub.4090 lt x 10 tl İğneli - 18 Şub. 3825 lt x 10 tl Kesik ( kesik süt 12,5 tl den görüldü 25.03.2025 te)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N17" authorId="0" shapeId="0" xr:uid="{14DFCD60-A4E2-40E6-A6FF-49DE88EB6823}">
      <text>
        <r>
          <rPr>
            <b/>
            <sz val="9"/>
            <color indexed="81"/>
            <rFont val="Tahoma"/>
            <family val="2"/>
            <charset val="162"/>
          </rPr>
          <t>Su 131 lt x 16,20 tl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<sst xmlns="http://schemas.openxmlformats.org/spreadsheetml/2006/main" count="3033" uniqueCount="323">
  <si>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</si>
  <si>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</si>
  <si>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</si>
  <si>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</si>
  <si>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</si>
  <si>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</si>
  <si>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</si>
  <si>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</si>
  <si>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</si>
  <si>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</si>
  <si>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</si>
  <si>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</si>
  <si>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</si>
  <si>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</si>
  <si>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</si>
  <si>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</si>
  <si>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</si>
  <si>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</si>
  <si>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</si>
  <si>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</si>
  <si>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</si>
  <si>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</si>
  <si>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</si>
  <si>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</si>
  <si>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</si>
  <si>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</si>
  <si>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</si>
  <si>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</si>
  <si>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</si>
  <si>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</si>
  <si>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</si>
  <si>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</si>
  <si>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</si>
  <si>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BERSAN SIĞIR BESİ YEMİ PELET (PREMİUM)</t>
  </si>
  <si>
    <t>BERSAN SIĞIR SÜT YEMİ 19 PROTEİN (EKSTRA)</t>
  </si>
  <si>
    <t>ÇAYHAN KOOPERATİFİ</t>
  </si>
  <si>
    <t>45</t>
  </si>
  <si>
    <t>YM2</t>
  </si>
  <si>
    <t>Satış</t>
  </si>
  <si>
    <t>AD</t>
  </si>
  <si>
    <t>ARALIK SÜTÜNE YAZILDI</t>
  </si>
  <si>
    <t>OCAK SÜTÜNE YAZ</t>
  </si>
  <si>
    <t>Z. EYYÜP AĞA</t>
  </si>
  <si>
    <t>ARPEYDEN YAPILAN ÖDEME</t>
  </si>
  <si>
    <t xml:space="preserve">ARPEY </t>
  </si>
  <si>
    <t>21</t>
  </si>
  <si>
    <t>BERSAN SIĞIR BESİ BİTİRME YEMİ PELET (PREMİUM)</t>
  </si>
  <si>
    <t>31/01/2025 GIB-1 ARPEYE KESİLEN FAT.</t>
  </si>
  <si>
    <t>20.01.2025 - ARPEYDEN YAPILAN ÖDEME</t>
  </si>
  <si>
    <t>KALAN ÖDEME</t>
  </si>
  <si>
    <t>V. EYYÜP AĞA</t>
  </si>
  <si>
    <t>EA1</t>
  </si>
  <si>
    <t>BİOEASY YRM 1087 BCT RAPİD TEST KİTİ</t>
  </si>
  <si>
    <t>Tes.Tar. 13/01/2025</t>
  </si>
  <si>
    <t>1087 TEST KİTİ</t>
  </si>
  <si>
    <t>Kalite Cezası</t>
  </si>
  <si>
    <t xml:space="preserve">Kalibrasyon Ücreti </t>
  </si>
  <si>
    <t xml:space="preserve">ramazan erten 26/02/2025 te 16,20 tl dedi </t>
  </si>
  <si>
    <t>fiyat farkı</t>
  </si>
  <si>
    <t>Arpey</t>
  </si>
  <si>
    <t>Eyyüp Ağa</t>
  </si>
  <si>
    <t>ARPEYDEN GİDEN</t>
  </si>
  <si>
    <t>arpeyden giden</t>
  </si>
  <si>
    <t>28/02/2025 GIB-2 ARPEYE KES.</t>
  </si>
  <si>
    <t>06/03/2025 - ARPEYDEN YAPILAN ÖDEME</t>
  </si>
  <si>
    <t>23</t>
  </si>
  <si>
    <t>GÜNEY BESİ BİTİRME YEMİ PREMİUM</t>
  </si>
  <si>
    <t>Mart Sütünde kesilecek</t>
  </si>
  <si>
    <t>GÜNEY SÜT YEMİ 19 EKSTRA</t>
  </si>
  <si>
    <t>GOLD MISIR FLAKE</t>
  </si>
  <si>
    <t>ŞUBAT SÜTÜNE YAZILDI</t>
  </si>
  <si>
    <t>Besi Bitirme 110 Ad</t>
  </si>
  <si>
    <t>Süt Yemi 490 Ad</t>
  </si>
  <si>
    <t>13/03/2025 - Arpeyden Giden</t>
  </si>
  <si>
    <t>Cayhan Koop.</t>
  </si>
  <si>
    <t>+90 536 437 48 82</t>
  </si>
  <si>
    <t>Kalite cezası iadesi</t>
  </si>
  <si>
    <t>Toplam Kesilecek</t>
  </si>
  <si>
    <t>ARPEY</t>
  </si>
  <si>
    <t>Bayram sütü 6349 lt x 12 tl</t>
  </si>
  <si>
    <t>Besi Bitirme Yemi 5.500 Kg</t>
  </si>
  <si>
    <t>Süt Yemi 480 Adet</t>
  </si>
  <si>
    <t xml:space="preserve">Mısır </t>
  </si>
  <si>
    <t>MART SÜTÜNE YAZILDI</t>
  </si>
  <si>
    <t>Su 85 lt x 16,20 tl</t>
  </si>
  <si>
    <t xml:space="preserve">Alkol 76 lık 1,50 lt </t>
  </si>
  <si>
    <t>Ak Gıda Alkali 25 Kg</t>
  </si>
  <si>
    <t>-7</t>
  </si>
  <si>
    <t>AK GIDA ALKALİ (25 kg)</t>
  </si>
  <si>
    <t>Mart Sütünde Kesilecek</t>
  </si>
  <si>
    <t>ARPEY DEN GİDEN</t>
  </si>
  <si>
    <t xml:space="preserve">424 LT X 9 TL </t>
  </si>
  <si>
    <t>Eyyüp A.</t>
  </si>
  <si>
    <t>ÇAYAN KOOP GÖNDERİLEN</t>
  </si>
  <si>
    <t>24 Nisan.4500 lt x 11 Tl Antibiyotikli</t>
  </si>
  <si>
    <t>24.Nis. 1087 Test Kit</t>
  </si>
  <si>
    <t>1 Nisan 7006 lt x 12 tl</t>
  </si>
  <si>
    <t>V.EYYÜP AĞA</t>
  </si>
  <si>
    <t xml:space="preserve">Miktar </t>
  </si>
  <si>
    <t xml:space="preserve">Fiyat </t>
  </si>
  <si>
    <t>Bedel</t>
  </si>
  <si>
    <t>31.03.2025 faturası</t>
  </si>
  <si>
    <t>30/04/2025 faturası</t>
  </si>
  <si>
    <t>BEŞYEM LALE SÜT YEMİ PELET</t>
  </si>
  <si>
    <t>BEŞYEM MELİSA SÜT YEMİ PELET</t>
  </si>
  <si>
    <t>Haziran Sütünden Kesilecek</t>
  </si>
  <si>
    <t>10 Haz. Yonca 22.120 Kg x 10.250 tl</t>
  </si>
  <si>
    <t>21/06/2025 TARİHİNDE</t>
  </si>
  <si>
    <t>HAZİRAN AYINDAN İTİBAREN FİYATI 16,40 TL</t>
  </si>
  <si>
    <t>HAKAN ABİ DEDİ İSAK ÜNLÜ BİLGİSİ İLE</t>
  </si>
  <si>
    <t>Beşyem Lale 30 Ad.</t>
  </si>
  <si>
    <t>Beşyem Melisa 90 Ad.</t>
  </si>
  <si>
    <t>HAZİRAN SÜTÜNE YAZILDI</t>
  </si>
  <si>
    <t>Bayram sütü farkı</t>
  </si>
  <si>
    <t>miktar</t>
  </si>
  <si>
    <t>bedel</t>
  </si>
  <si>
    <t>kdv</t>
  </si>
  <si>
    <t>kdv bedel</t>
  </si>
  <si>
    <t>bayram sütü</t>
  </si>
  <si>
    <t>Ak Gıda Alkali 1 Ad.</t>
  </si>
  <si>
    <t>% 76'Lık Alkol 1,5 Lt Tes.Tar.22/06</t>
  </si>
  <si>
    <t>Mayıs Ayı Su 100 lt  16,2 tl</t>
  </si>
  <si>
    <t>%76 LIK ALKOL</t>
  </si>
  <si>
    <t xml:space="preserve">15/07/2025 Tarihinde </t>
  </si>
  <si>
    <t xml:space="preserve">Ramazan Erten talimetı İle </t>
  </si>
  <si>
    <t>haziran 16,40</t>
  </si>
  <si>
    <t>temmuz 16,20</t>
  </si>
  <si>
    <t>GÜNEY BESİ YEMİ PREMİUM</t>
  </si>
  <si>
    <t>GÜNEY SIĞIR SÜT YEMİ 19 PROTEİN PREMİUM</t>
  </si>
  <si>
    <t>Ağustos Sütünden Kesilecek</t>
  </si>
  <si>
    <t>10/07/2025 412 LT KESİK 8 TL</t>
  </si>
  <si>
    <t>V.EYYÜP  AĞA</t>
  </si>
  <si>
    <t>Z.EYYÜP AĞA</t>
  </si>
  <si>
    <t>GÜNEY SÜT BUZAĞI BÜYÜTME PREMİUM</t>
  </si>
  <si>
    <t>Eylül Sütünden Kesilecek</t>
  </si>
  <si>
    <t>Tes.Tar. 09/08 1,5 litre %76 Alkol</t>
  </si>
  <si>
    <t>3000 KG</t>
  </si>
  <si>
    <t>480 AD</t>
  </si>
  <si>
    <t>AĞUSTOS SÜTÜNE YAZILDI</t>
  </si>
  <si>
    <t>VERİLEN ÇEK</t>
  </si>
  <si>
    <t>251260 NOLU ÇEK</t>
  </si>
  <si>
    <t>1.TAKSİT</t>
  </si>
  <si>
    <t>2.TAKSİT</t>
  </si>
  <si>
    <t>3.TAKSİT</t>
  </si>
  <si>
    <t>4.TAKSİT</t>
  </si>
  <si>
    <t>5.TAKSİT</t>
  </si>
  <si>
    <t>MAKROPASS 25 KG OPP</t>
  </si>
  <si>
    <t>Ekim Sütünden Kesilecek</t>
  </si>
  <si>
    <t>SALDIK KÖRPINAR</t>
  </si>
  <si>
    <t>MUSTAFA ÖZDEN</t>
  </si>
  <si>
    <t>KADİR ALTINSOY</t>
  </si>
  <si>
    <t>KAPLAN YÜCE</t>
  </si>
  <si>
    <t>FİYAT FARKI</t>
  </si>
  <si>
    <t>Güney Süt 19 Pre. 480 Ad.</t>
  </si>
  <si>
    <t>Güney Buz.Büy. 60 Ad.</t>
  </si>
  <si>
    <t>EYLÜL SÜTÜNE YAZILDI</t>
  </si>
  <si>
    <t>AVANS</t>
  </si>
  <si>
    <t>EYLÜL</t>
  </si>
  <si>
    <t>EKİM</t>
  </si>
  <si>
    <t>KASIM</t>
  </si>
  <si>
    <t>ARALIK</t>
  </si>
  <si>
    <t>OCAK</t>
  </si>
  <si>
    <t>ŞUBAT</t>
  </si>
  <si>
    <t>MART</t>
  </si>
  <si>
    <t>6.TAKSİT</t>
  </si>
  <si>
    <t>7.TAKSİT</t>
  </si>
  <si>
    <t>GÜNEY SÜT 20 PROTEİN ÇİFTLİĞİM</t>
  </si>
  <si>
    <t>Kasım Sütünden Kesilecek</t>
  </si>
  <si>
    <t>D.EYYÜP AĞA</t>
  </si>
  <si>
    <t>KASIM AYINDA KESİLECEK</t>
  </si>
  <si>
    <t>Güney 19 Prem. 420 Ad.</t>
  </si>
  <si>
    <t>Güney Buz.Büy. 120 Ad.</t>
  </si>
  <si>
    <t>EKİM SÜTÜNE YAZILDI</t>
  </si>
  <si>
    <t>Tes.Tar. 05/10 1 litre %76 Alkol</t>
  </si>
  <si>
    <t>H.ÇEK-825537</t>
  </si>
  <si>
    <t>H.ÇEK-825538</t>
  </si>
  <si>
    <t>1. TAKSİT</t>
  </si>
  <si>
    <t>2. TAKSİT</t>
  </si>
  <si>
    <t>3. TAKSİT</t>
  </si>
  <si>
    <t>4. TAKSİT</t>
  </si>
  <si>
    <t>ARALIK SÜTÜ</t>
  </si>
  <si>
    <t>OCAK SÜTÜ</t>
  </si>
  <si>
    <t>Kasım Sütünden Kesilecek-İsak Ünlü Bilgisi Dahilinde</t>
  </si>
  <si>
    <t xml:space="preserve">1. TAKSİT </t>
  </si>
  <si>
    <t>ENFESYEM MISIR FLAKE YEMİ</t>
  </si>
  <si>
    <t>GÜNEY DANELİ TOKLU BESİ YEMİ</t>
  </si>
  <si>
    <t>KAMER SOYA KÜSPESİ</t>
  </si>
  <si>
    <t>SODYUM BİKARBONAT</t>
  </si>
  <si>
    <t>GÜNEY SÜT DÜVE YEMİ</t>
  </si>
  <si>
    <t>Aralık Sütünden Kesilecek-Kaplan Dayı</t>
  </si>
  <si>
    <t>YEMCİ BEY SÜT PİK YEMİ</t>
  </si>
  <si>
    <t>İade</t>
  </si>
  <si>
    <t>Ocak Sütünden Kesiledek</t>
  </si>
  <si>
    <t>KASIM - SADIK AVANS</t>
  </si>
  <si>
    <t>ARALIK - SADIK AVANS</t>
  </si>
  <si>
    <t>OCAK - SADIK AVANS</t>
  </si>
  <si>
    <t>ŞUBAT - SADIK AVANS</t>
  </si>
  <si>
    <t>MART - SADIK AVANS</t>
  </si>
  <si>
    <t>NİSAN - SADIK AVANS</t>
  </si>
  <si>
    <t xml:space="preserve">* 15.10.2025 TARİHİNDE VERİLEN 500.000 TL AVANSIN 200.000 TL Sİ </t>
  </si>
  <si>
    <t xml:space="preserve">ÇAYHAN KOOP EYLÜL SÜTÜNE KALAN 300.000 TL Sİ KASIM AYI İTİBARİYLE </t>
  </si>
  <si>
    <t>6 TAKSİTTE 50.000 TL OLARAK SADIK'A VERİLDİ</t>
  </si>
  <si>
    <t>6 TAKSİTTE 50.000 TL OLARAK KADİRE'A VERİLDİ</t>
  </si>
  <si>
    <t>KASIM - KADİR AVANS</t>
  </si>
  <si>
    <t>ARALIK - KADİR AVANS</t>
  </si>
  <si>
    <t>OCAK - KADİR AVANS</t>
  </si>
  <si>
    <t>ŞUBAT - KADİR AVANS</t>
  </si>
  <si>
    <t>MART - KADİR AVANS</t>
  </si>
  <si>
    <t>NİSAN - KADİR AVANS</t>
  </si>
  <si>
    <t>V.EYYÜP AĞA - SADIK</t>
  </si>
  <si>
    <t>1. TAKSİT SADIK</t>
  </si>
  <si>
    <t>2. TAKSİT SADIK</t>
  </si>
  <si>
    <t>3. TAKSİT - SADIK</t>
  </si>
  <si>
    <t>4. TAKSİT - SADIK</t>
  </si>
  <si>
    <t>EYLÜL - ÇAYHAN</t>
  </si>
  <si>
    <t>Kasım Sütünden Kesilecek-Sadık Körpınar</t>
  </si>
  <si>
    <t>Kasım Sütüne İstinaden Kart Çekecek-Kadir Altunsoy</t>
  </si>
  <si>
    <t>Kasım Sütüne İstinaden Kart Çekecek-Mustafa Özden</t>
  </si>
  <si>
    <t>Sadık Körpınar Yem</t>
  </si>
  <si>
    <t>Kaplan Yücel Yem</t>
  </si>
  <si>
    <t>KASIM SÜTÜNE YAZILDI</t>
  </si>
  <si>
    <t>YEMCİ BEY BUZAĞI BÜYÜTME</t>
  </si>
  <si>
    <t>Aralık Sütünden Kesilecek-Sadık Körpınar</t>
  </si>
  <si>
    <t>V.EYYÜP AĞA - HACI KÖRPINAR</t>
  </si>
  <si>
    <t>1. TAKSİT HACI KÖRPINAR</t>
  </si>
  <si>
    <t>2. TAKSİT HACI KÖRPINAR</t>
  </si>
  <si>
    <t>3. TAKSİT - HACI KÖRPINAR</t>
  </si>
  <si>
    <t>4. TAKSİT - HACI KÖRPINAR</t>
  </si>
  <si>
    <t>ARALIK OCAK ŞUBAT MART 50 TAKSİTLE KESİLECEK</t>
  </si>
  <si>
    <t>Z.EYYÜPAĞA</t>
  </si>
  <si>
    <t>YEMCİ BEY DÜVE YEMİ</t>
  </si>
  <si>
    <t>SMART DORA SOYA KÜSPESİ</t>
  </si>
  <si>
    <t>Aralık Süt Ödemesine İstinaden Kart Çekecek- Mustafa Özden</t>
  </si>
  <si>
    <t>Aralık Süt Ödemesine İstinaden Kart Çekecek- Kadir Altunsoy</t>
  </si>
  <si>
    <t xml:space="preserve">BİLİM K.K. ÇEKİMİ </t>
  </si>
  <si>
    <t>1. TAKSİT HACI TAŞTEPELR</t>
  </si>
  <si>
    <t>2. TAKSİT TAŞTEPELER</t>
  </si>
  <si>
    <t>OCAK 50.000</t>
  </si>
  <si>
    <t>ŞUBAT 50.000</t>
  </si>
  <si>
    <t>MART 50.000</t>
  </si>
  <si>
    <t>NİSAN 50.000</t>
  </si>
  <si>
    <t>3. TAKSİT TAŞTEPELR</t>
  </si>
  <si>
    <t>4. TAKSİT TAŞTEPELER</t>
  </si>
  <si>
    <t>V.EYYÜPAĞA</t>
  </si>
  <si>
    <t>Şubat Sütünden Kesilecek</t>
  </si>
  <si>
    <t>Ocak Sütünden Kesiledek-Sadık Körpınar</t>
  </si>
  <si>
    <t>Tes.Tar. 10/12 2 litre %76 Alkol</t>
  </si>
  <si>
    <t>Z.K.EYYÜPAĞA</t>
  </si>
  <si>
    <t>KASIM SÜTÜNE</t>
  </si>
  <si>
    <t>KADİR TAKSİT</t>
  </si>
  <si>
    <t>SADIK TAKSİT</t>
  </si>
  <si>
    <t>HACI KÖRPINAR TAKSİT</t>
  </si>
  <si>
    <t xml:space="preserve">Kaplan Yücel Yem </t>
  </si>
  <si>
    <t>GREEN PARK K.K. ÇEKİMİ</t>
  </si>
  <si>
    <t>KARADAĞ K.K. ÇEKİMİ</t>
  </si>
  <si>
    <t>KADİR A. BİLİM K.K. ÇEKİMİ</t>
  </si>
  <si>
    <t>YMA</t>
  </si>
  <si>
    <t>Şubat Sütünden Kesilecek-Kaplan Yüce</t>
  </si>
  <si>
    <t>Mart Sütünden Kesilecek-Kaplan Yüce</t>
  </si>
  <si>
    <t>Ocak Sütünden Kesiledek-kaplan Yüce</t>
  </si>
  <si>
    <t>BAŞHAN K.K.ÇEKİMİ</t>
  </si>
  <si>
    <t>Kadir Altunsoy</t>
  </si>
  <si>
    <t>Mustafa Özden</t>
  </si>
  <si>
    <t>MISIR FLAKE ÇUVALLI</t>
  </si>
  <si>
    <t>Ocak Süt Ödemesine İstinaden Kart Çekecek- Mustafa Özden</t>
  </si>
  <si>
    <t>ZİRAAT HAVALE</t>
  </si>
  <si>
    <t>Şubat Sütünden Kesilecek-Sadık Körpınar</t>
  </si>
  <si>
    <t>Tes.Tar. 19/01 1 litre %76 Alkol</t>
  </si>
  <si>
    <t>1. TAKSİT HACI TAŞTEPELER</t>
  </si>
  <si>
    <t xml:space="preserve">Kaplan Yüce Yem </t>
  </si>
  <si>
    <t xml:space="preserve">Sadık Körpınar Yem </t>
  </si>
  <si>
    <t>OCAK SÜTÜNE YAZILDI</t>
  </si>
  <si>
    <t>YEMCİ BEY BESİ GELİŞTİRME YEMİ</t>
  </si>
  <si>
    <t>Şubat Süt Ödemesine İstinaden Kart Çekecek-Mustafa Özden</t>
  </si>
  <si>
    <t>2. TAKSİT HACI TAŞTEPELER</t>
  </si>
  <si>
    <t>KULA YAĞ K.K. ÇEKİMİ</t>
  </si>
  <si>
    <t>H.EYYÜPAĞA</t>
  </si>
  <si>
    <t>20.02.206</t>
  </si>
  <si>
    <t>Mart Sütünden Kesilecek-Mehmet Kurt</t>
  </si>
  <si>
    <t>kadir altunsoy</t>
  </si>
  <si>
    <t>pik yemi</t>
  </si>
  <si>
    <t>buzağı yemi</t>
  </si>
  <si>
    <t>düve yemi</t>
  </si>
  <si>
    <t>soya</t>
  </si>
  <si>
    <t>ocak</t>
  </si>
  <si>
    <t>şubat</t>
  </si>
  <si>
    <t>GENEL VADE FARKI TOPLAMI</t>
  </si>
  <si>
    <t>ŞUBAT SÜTÜ KESİLDİKTEN SONRA KALAN YEM BORCU</t>
  </si>
  <si>
    <t>İÇERİDE KESİLEMEYEN AVANS</t>
  </si>
  <si>
    <t>TOPLAM YEM BORCU</t>
  </si>
  <si>
    <t>YEMDEN EKLENEN VADE FARKI</t>
  </si>
  <si>
    <t>İÇERİDEKİ AVANS</t>
  </si>
  <si>
    <t>ŞUBAT SÜTÜ HAKEDİŞİ</t>
  </si>
  <si>
    <t>OCAKTAN CEKECEĞİ YEM BORCU ÇEKİLİRSE</t>
  </si>
  <si>
    <t>ALACAK</t>
  </si>
  <si>
    <t>SADIK KÖRPINAR</t>
  </si>
  <si>
    <t>Nisan Sütünden Kesilecek Kaplan Yücel</t>
  </si>
  <si>
    <t>YEM FİYAT FARKI</t>
  </si>
  <si>
    <t>Ocak Sütünden Kesilecek-Kadir Altınsoy</t>
  </si>
  <si>
    <t>Kadir Altunsoy Yem</t>
  </si>
  <si>
    <t>Ocak Sütünden Kesilecek-Kadir Altunsoy</t>
  </si>
  <si>
    <t xml:space="preserve">Kadir Altunsoy </t>
  </si>
  <si>
    <t>Kadir Altunsoy Önceki Yemden Kalan</t>
  </si>
  <si>
    <t>Kadir Altunsoy Eksik Çektiği Kart</t>
  </si>
  <si>
    <t>Şubat Sütünden Kesilecek-Kadir Altunsoy</t>
  </si>
  <si>
    <t>Kaplan Yüce Yem</t>
  </si>
  <si>
    <t>K.EYYÜPAĞA</t>
  </si>
  <si>
    <t>SERİNLER-K.ALTUNSOY K.K.ÇEKİMİ</t>
  </si>
  <si>
    <t>3. TAKSİT HACI TAŞTEPELER</t>
  </si>
  <si>
    <t>4. TAKSİT HACI TAŞTEPELER</t>
  </si>
  <si>
    <t>Z.KATILIM</t>
  </si>
  <si>
    <t xml:space="preserve">ARALIK AYI FİYAT FARKI 0,25 </t>
  </si>
  <si>
    <t>OCAK AYI FİYAT FARKI 0,50</t>
  </si>
  <si>
    <t>16/03/2026 tarihinde isak bey talimatıyla</t>
  </si>
  <si>
    <t>25,50 tl olarak güncellenmiştir.</t>
  </si>
  <si>
    <t>NİSAN</t>
  </si>
  <si>
    <t>Mehmet Kurt Yem</t>
  </si>
  <si>
    <t>16 Nisanda Kart Çekecek-Mustafa Özden</t>
  </si>
  <si>
    <t>Tes.Tar. 18/03/2026 1 LT. %76'LIK ALKOL</t>
  </si>
  <si>
    <t>KADİR ALTUNSOY FİYAT FARKI İADE FATURASI</t>
  </si>
  <si>
    <t>ibrahim serine kredi kartı çekildi. 17.04.2026</t>
  </si>
  <si>
    <t>NİSAN SÜTÜNE YAZILDI.</t>
  </si>
  <si>
    <t>NİSAN YEMİ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</si>
</sst>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7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8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084">
    <xf numFmtId="0" fontId="0" fillId="0" borderId="0"/>
    <xf numFmtId="0" fontId="54" fillId="0" borderId="0" applyNumberFormat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26" applyNumberFormat="0" applyFill="0" applyAlignment="0" applyProtection="0"/>
    <xf numFmtId="0" fontId="60" fillId="0" borderId="27" applyNumberFormat="0" applyFill="0" applyAlignment="0" applyProtection="0"/>
    <xf numFmtId="0" fontId="61" fillId="0" borderId="28" applyNumberFormat="0" applyFill="0" applyAlignment="0" applyProtection="0"/>
    <xf numFmtId="0" fontId="61" fillId="0" borderId="0" applyNumberFormat="0" applyFill="0" applyBorder="0" applyAlignment="0" applyProtection="0"/>
    <xf numFmtId="0" fontId="62" fillId="3" borderId="0" applyNumberFormat="0" applyBorder="0" applyAlignment="0" applyProtection="0"/>
    <xf numFmtId="0" fontId="63" fillId="4" borderId="0" applyNumberFormat="0" applyBorder="0" applyAlignment="0" applyProtection="0"/>
    <xf numFmtId="0" fontId="64" fillId="5" borderId="0" applyNumberFormat="0" applyBorder="0" applyAlignment="0" applyProtection="0"/>
    <xf numFmtId="0" fontId="65" fillId="6" borderId="29" applyNumberFormat="0" applyAlignment="0" applyProtection="0"/>
    <xf numFmtId="0" fontId="66" fillId="7" borderId="30" applyNumberFormat="0" applyAlignment="0" applyProtection="0"/>
    <xf numFmtId="0" fontId="67" fillId="7" borderId="29" applyNumberFormat="0" applyAlignment="0" applyProtection="0"/>
    <xf numFmtId="0" fontId="68" fillId="0" borderId="31" applyNumberFormat="0" applyFill="0" applyAlignment="0" applyProtection="0"/>
    <xf numFmtId="0" fontId="69" fillId="8" borderId="32" applyNumberFormat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5" fillId="0" borderId="34" applyNumberFormat="0" applyFill="0" applyAlignment="0" applyProtection="0"/>
    <xf numFmtId="0" fontId="72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72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72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72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72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72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9" borderId="33" applyNumberFormat="0" applyFont="0" applyAlignment="0" applyProtection="0"/>
    <xf numFmtId="0" fontId="57" fillId="0" borderId="0"/>
    <xf numFmtId="0" fontId="53" fillId="0" borderId="0" applyNumberFormat="0" applyFont="0" applyFill="0" applyBorder="0" applyAlignment="0" applyProtection="0"/>
    <xf numFmtId="43" fontId="57" fillId="0" borderId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9" borderId="33" applyNumberFormat="0" applyFont="0" applyAlignment="0" applyProtection="0"/>
    <xf numFmtId="0" fontId="53" fillId="0" borderId="0" applyNumberFormat="0" applyFont="0" applyFill="0" applyBorder="0" applyAlignment="0" applyProtection="0"/>
    <xf numFmtId="0" fontId="53" fillId="9" borderId="33" applyNumberFormat="0" applyFont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9" borderId="33" applyNumberFormat="0" applyFont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9" borderId="33" applyNumberFormat="0" applyFont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9" borderId="33" applyNumberFormat="0" applyFont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9" borderId="33" applyNumberFormat="0" applyFont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9" borderId="33" applyNumberFormat="0" applyFont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33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9" borderId="33" applyNumberFormat="0" applyFont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29" borderId="0" applyNumberFormat="0" applyBorder="0" applyAlignment="0" applyProtection="0"/>
    <xf numFmtId="0" fontId="51" fillId="31" borderId="0" applyNumberFormat="0" applyBorder="0" applyAlignment="0" applyProtection="0"/>
    <xf numFmtId="0" fontId="51" fillId="32" borderId="0" applyNumberFormat="0" applyBorder="0" applyAlignment="0" applyProtection="0"/>
    <xf numFmtId="0" fontId="51" fillId="33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9" borderId="33" applyNumberFormat="0" applyFont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1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29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9" borderId="33" applyNumberFormat="0" applyFont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8" fillId="33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57" fillId="0" borderId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0" fontId="42" fillId="9" borderId="33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9" borderId="33" applyNumberFormat="0" applyFont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9" borderId="33" applyNumberFormat="0" applyFont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33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57" fillId="0" borderId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0" borderId="0" applyNumberFormat="0" applyFont="0" applyFill="0" applyBorder="0" applyAlignment="0" applyProtection="0"/>
    <xf numFmtId="43" fontId="57" fillId="0" borderId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43" fontId="57" fillId="0" borderId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33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33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33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33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33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33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33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33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33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565">
    <xf numFmtId="0" fontId="0" fillId="0" borderId="0" xfId="0"/>
    <xf numFmtId="0" fontId="55" fillId="0" borderId="4" xfId="0" applyFont="1" applyBorder="1" applyAlignment="1">
      <alignment horizontal="center"/>
    </xf>
    <xf numFmtId="3" fontId="55" fillId="0" borderId="5" xfId="0" applyNumberFormat="1" applyFont="1" applyBorder="1" applyAlignment="1">
      <alignment horizontal="center"/>
    </xf>
    <xf numFmtId="0" fontId="55" fillId="0" borderId="5" xfId="0" applyFont="1" applyBorder="1" applyAlignment="1">
      <alignment horizontal="center"/>
    </xf>
    <xf numFmtId="164" fontId="55" fillId="0" borderId="5" xfId="0" applyNumberFormat="1" applyFont="1" applyBorder="1" applyAlignment="1">
      <alignment horizontal="center"/>
    </xf>
    <xf numFmtId="0" fontId="55" fillId="0" borderId="6" xfId="0" applyFont="1" applyBorder="1" applyAlignment="1">
      <alignment horizontal="center"/>
    </xf>
    <xf numFmtId="4" fontId="55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55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56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4" fontId="0" fillId="0" borderId="9" xfId="47" applyNumberFormat="1" applyFont="1" applyBorder="1"/>
    <xf numFmtId="4" fontId="0" fillId="0" borderId="0" xfId="0" applyNumberFormat="1" applyAlignment="1">
      <alignment horizontal="right"/>
    </xf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3" fontId="0" fillId="2" borderId="13" xfId="0" applyNumberFormat="1" applyFill="1" applyBorder="1"/>
    <xf numFmtId="169" fontId="0" fillId="2" borderId="13" xfId="0" applyNumberFormat="1" applyFill="1" applyBorder="1" applyAlignment="1">
      <alignment horizontal="right"/>
    </xf>
    <xf numFmtId="4" fontId="0" fillId="2" borderId="13" xfId="0" applyNumberFormat="1" applyFill="1" applyBorder="1" applyAlignment="1">
      <alignment horizontal="right"/>
    </xf>
    <xf numFmtId="3" fontId="0" fillId="2" borderId="10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34" borderId="9" xfId="0" applyFill="1" applyBorder="1"/>
    <xf numFmtId="165" fontId="0" fillId="34" borderId="9" xfId="0" applyNumberFormat="1" applyFill="1" applyBorder="1"/>
    <xf numFmtId="0" fontId="0" fillId="34" borderId="10" xfId="0" applyFill="1" applyBorder="1"/>
    <xf numFmtId="4" fontId="0" fillId="34" borderId="9" xfId="0" applyNumberFormat="1" applyFill="1" applyBorder="1" applyAlignment="1">
      <alignment horizontal="right"/>
    </xf>
    <xf numFmtId="167" fontId="48" fillId="0" borderId="0" xfId="210" applyNumberFormat="1" applyAlignment="1">
      <alignment horizontal="left"/>
    </xf>
    <xf numFmtId="4" fontId="48" fillId="0" borderId="0" xfId="210" applyNumberFormat="1"/>
    <xf numFmtId="167" fontId="0" fillId="0" borderId="0" xfId="0" applyNumberFormat="1" applyAlignment="1">
      <alignment horizontal="left"/>
    </xf>
    <xf numFmtId="43" fontId="46" fillId="0" borderId="0" xfId="231" applyFont="1"/>
    <xf numFmtId="167" fontId="48" fillId="0" borderId="9" xfId="210" applyNumberFormat="1" applyBorder="1" applyAlignment="1">
      <alignment horizontal="left"/>
    </xf>
    <xf numFmtId="49" fontId="48" fillId="0" borderId="9" xfId="210" applyNumberFormat="1" applyBorder="1" applyAlignment="1">
      <alignment horizontal="left"/>
    </xf>
    <xf numFmtId="168" fontId="48" fillId="0" borderId="9" xfId="210" applyNumberFormat="1" applyBorder="1" applyAlignment="1">
      <alignment horizontal="right"/>
    </xf>
    <xf numFmtId="3" fontId="48" fillId="0" borderId="9" xfId="210" applyNumberFormat="1" applyBorder="1"/>
    <xf numFmtId="169" fontId="48" fillId="0" borderId="9" xfId="210" applyNumberFormat="1" applyBorder="1" applyAlignment="1">
      <alignment horizontal="right"/>
    </xf>
    <xf numFmtId="4" fontId="48" fillId="0" borderId="9" xfId="210" applyNumberFormat="1" applyBorder="1" applyAlignment="1">
      <alignment horizontal="right"/>
    </xf>
    <xf numFmtId="0" fontId="48" fillId="0" borderId="9" xfId="210" applyBorder="1"/>
    <xf numFmtId="167" fontId="0" fillId="0" borderId="9" xfId="109" applyNumberFormat="1" applyFont="1" applyFill="1" applyBorder="1" applyAlignment="1">
      <alignment horizontal="left"/>
    </xf>
    <xf numFmtId="49" fontId="0" fillId="0" borderId="9" xfId="109" applyNumberFormat="1" applyFont="1" applyFill="1" applyBorder="1" applyAlignment="1">
      <alignment horizontal="left"/>
    </xf>
    <xf numFmtId="168" fontId="0" fillId="0" borderId="9" xfId="109" applyNumberFormat="1" applyFont="1" applyFill="1" applyBorder="1" applyAlignment="1">
      <alignment horizontal="right"/>
    </xf>
    <xf numFmtId="164" fontId="0" fillId="0" borderId="9" xfId="109" applyNumberFormat="1" applyFont="1" applyFill="1" applyBorder="1"/>
    <xf numFmtId="169" fontId="0" fillId="0" borderId="9" xfId="109" applyNumberFormat="1" applyFont="1" applyFill="1" applyBorder="1" applyAlignment="1">
      <alignment horizontal="right"/>
    </xf>
    <xf numFmtId="4" fontId="0" fillId="0" borderId="9" xfId="109" applyNumberFormat="1" applyFont="1" applyFill="1" applyBorder="1" applyAlignment="1">
      <alignment horizontal="right"/>
    </xf>
    <xf numFmtId="0" fontId="0" fillId="0" borderId="9" xfId="109" applyFont="1" applyFill="1" applyBorder="1"/>
    <xf numFmtId="167" fontId="48" fillId="2" borderId="9" xfId="210" applyNumberFormat="1" applyFill="1" applyBorder="1" applyAlignment="1">
      <alignment horizontal="left"/>
    </xf>
    <xf numFmtId="49" fontId="48" fillId="2" borderId="9" xfId="210" applyNumberFormat="1" applyFill="1" applyBorder="1" applyAlignment="1">
      <alignment horizontal="left"/>
    </xf>
    <xf numFmtId="168" fontId="48" fillId="2" borderId="9" xfId="210" applyNumberFormat="1" applyFill="1" applyBorder="1" applyAlignment="1">
      <alignment horizontal="right"/>
    </xf>
    <xf numFmtId="3" fontId="48" fillId="2" borderId="9" xfId="210" applyNumberFormat="1" applyFill="1" applyBorder="1"/>
    <xf numFmtId="169" fontId="48" fillId="2" borderId="9" xfId="210" applyNumberFormat="1" applyFill="1" applyBorder="1" applyAlignment="1">
      <alignment horizontal="right"/>
    </xf>
    <xf numFmtId="4" fontId="48" fillId="2" borderId="9" xfId="210" applyNumberFormat="1" applyFill="1" applyBorder="1" applyAlignment="1">
      <alignment horizontal="right"/>
    </xf>
    <xf numFmtId="0" fontId="48" fillId="2" borderId="9" xfId="210" applyFill="1" applyBorder="1"/>
    <xf numFmtId="4" fontId="0" fillId="34" borderId="9" xfId="0" applyNumberFormat="1" applyFill="1" applyBorder="1"/>
    <xf numFmtId="43" fontId="0" fillId="0" borderId="0" xfId="231" applyFont="1"/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0" fontId="42" fillId="0" borderId="0" xfId="235"/>
    <xf numFmtId="167" fontId="42" fillId="0" borderId="0" xfId="235" applyNumberFormat="1" applyAlignment="1">
      <alignment horizontal="left"/>
    </xf>
    <xf numFmtId="49" fontId="42" fillId="0" borderId="0" xfId="235" applyNumberFormat="1" applyAlignment="1">
      <alignment horizontal="left"/>
    </xf>
    <xf numFmtId="168" fontId="42" fillId="0" borderId="0" xfId="235" applyNumberFormat="1" applyAlignment="1">
      <alignment horizontal="right"/>
    </xf>
    <xf numFmtId="169" fontId="42" fillId="0" borderId="0" xfId="235" applyNumberFormat="1" applyAlignment="1">
      <alignment horizontal="right"/>
    </xf>
    <xf numFmtId="4" fontId="42" fillId="0" borderId="0" xfId="235" applyNumberFormat="1" applyAlignment="1">
      <alignment horizontal="right"/>
    </xf>
    <xf numFmtId="43" fontId="42" fillId="0" borderId="0" xfId="236" applyFont="1"/>
    <xf numFmtId="168" fontId="41" fillId="2" borderId="9" xfId="256" applyNumberFormat="1" applyFill="1" applyBorder="1" applyAlignment="1">
      <alignment horizontal="right"/>
    </xf>
    <xf numFmtId="49" fontId="41" fillId="2" borderId="9" xfId="256" applyNumberFormat="1" applyFill="1" applyBorder="1" applyAlignment="1">
      <alignment horizontal="left"/>
    </xf>
    <xf numFmtId="0" fontId="41" fillId="2" borderId="9" xfId="256" applyFill="1" applyBorder="1"/>
    <xf numFmtId="4" fontId="41" fillId="2" borderId="9" xfId="256" applyNumberFormat="1" applyFill="1" applyBorder="1" applyAlignment="1">
      <alignment horizontal="right"/>
    </xf>
    <xf numFmtId="169" fontId="41" fillId="2" borderId="9" xfId="256" applyNumberFormat="1" applyFill="1" applyBorder="1" applyAlignment="1">
      <alignment horizontal="right"/>
    </xf>
    <xf numFmtId="3" fontId="41" fillId="2" borderId="9" xfId="256" applyNumberFormat="1" applyFill="1" applyBorder="1"/>
    <xf numFmtId="167" fontId="41" fillId="2" borderId="9" xfId="256" applyNumberFormat="1" applyFill="1" applyBorder="1" applyAlignment="1">
      <alignment horizontal="left"/>
    </xf>
    <xf numFmtId="49" fontId="41" fillId="0" borderId="0" xfId="256" applyNumberFormat="1" applyAlignment="1">
      <alignment horizontal="left"/>
    </xf>
    <xf numFmtId="49" fontId="39" fillId="0" borderId="0" xfId="277" applyNumberFormat="1" applyAlignment="1">
      <alignment horizontal="left"/>
    </xf>
    <xf numFmtId="43" fontId="0" fillId="0" borderId="0" xfId="0" applyNumberFormat="1"/>
    <xf numFmtId="43" fontId="35" fillId="0" borderId="9" xfId="231" applyFont="1" applyBorder="1"/>
    <xf numFmtId="14" fontId="35" fillId="0" borderId="9" xfId="300" applyNumberFormat="1" applyFont="1" applyBorder="1" applyAlignment="1">
      <alignment horizontal="left"/>
    </xf>
    <xf numFmtId="43" fontId="35" fillId="0" borderId="9" xfId="300" applyFont="1" applyBorder="1"/>
    <xf numFmtId="43" fontId="35" fillId="0" borderId="0" xfId="231" applyFont="1" applyAlignment="1">
      <alignment horizontal="left"/>
    </xf>
    <xf numFmtId="4" fontId="0" fillId="0" borderId="25" xfId="0" applyNumberFormat="1" applyBorder="1"/>
    <xf numFmtId="0" fontId="34" fillId="0" borderId="9" xfId="301" applyBorder="1"/>
    <xf numFmtId="3" fontId="34" fillId="0" borderId="9" xfId="301" applyNumberFormat="1" applyBorder="1"/>
    <xf numFmtId="4" fontId="34" fillId="0" borderId="9" xfId="301" applyNumberFormat="1" applyBorder="1" applyAlignment="1">
      <alignment horizontal="right"/>
    </xf>
    <xf numFmtId="169" fontId="34" fillId="0" borderId="9" xfId="301" applyNumberFormat="1" applyBorder="1" applyAlignment="1">
      <alignment horizontal="right"/>
    </xf>
    <xf numFmtId="164" fontId="34" fillId="0" borderId="9" xfId="301" applyNumberFormat="1" applyBorder="1"/>
    <xf numFmtId="168" fontId="34" fillId="0" borderId="9" xfId="301" applyNumberFormat="1" applyBorder="1" applyAlignment="1">
      <alignment horizontal="right"/>
    </xf>
    <xf numFmtId="49" fontId="34" fillId="0" borderId="9" xfId="301" applyNumberFormat="1" applyBorder="1" applyAlignment="1">
      <alignment horizontal="left"/>
    </xf>
    <xf numFmtId="167" fontId="34" fillId="0" borderId="9" xfId="301" applyNumberFormat="1" applyBorder="1" applyAlignment="1">
      <alignment horizontal="left"/>
    </xf>
    <xf numFmtId="49" fontId="34" fillId="0" borderId="0" xfId="301" applyNumberFormat="1" applyAlignment="1">
      <alignment horizontal="left"/>
    </xf>
    <xf numFmtId="167" fontId="33" fillId="0" borderId="0" xfId="321" applyNumberFormat="1" applyAlignment="1">
      <alignment horizontal="left"/>
    </xf>
    <xf numFmtId="43" fontId="33" fillId="0" borderId="0" xfId="322" applyFont="1"/>
    <xf numFmtId="4" fontId="32" fillId="0" borderId="0" xfId="342" applyNumberFormat="1" applyAlignment="1">
      <alignment horizontal="right"/>
    </xf>
    <xf numFmtId="0" fontId="32" fillId="0" borderId="9" xfId="364" applyBorder="1"/>
    <xf numFmtId="4" fontId="32" fillId="0" borderId="0" xfId="364" applyNumberFormat="1" applyAlignment="1">
      <alignment horizontal="right"/>
    </xf>
    <xf numFmtId="49" fontId="39" fillId="0" borderId="9" xfId="277" applyNumberFormat="1" applyBorder="1" applyAlignment="1">
      <alignment horizontal="left"/>
    </xf>
    <xf numFmtId="14" fontId="0" fillId="0" borderId="9" xfId="0" applyNumberFormat="1" applyBorder="1"/>
    <xf numFmtId="43" fontId="31" fillId="0" borderId="9" xfId="231" applyFont="1" applyBorder="1"/>
    <xf numFmtId="43" fontId="33" fillId="0" borderId="0" xfId="231" applyFont="1" applyAlignment="1">
      <alignment horizontal="left"/>
    </xf>
    <xf numFmtId="14" fontId="0" fillId="35" borderId="8" xfId="0" applyNumberFormat="1" applyFill="1" applyBorder="1"/>
    <xf numFmtId="0" fontId="0" fillId="35" borderId="11" xfId="0" applyFill="1" applyBorder="1"/>
    <xf numFmtId="0" fontId="0" fillId="35" borderId="9" xfId="0" applyFill="1" applyBorder="1"/>
    <xf numFmtId="4" fontId="0" fillId="35" borderId="12" xfId="0" applyNumberFormat="1" applyFill="1" applyBorder="1"/>
    <xf numFmtId="167" fontId="34" fillId="2" borderId="9" xfId="301" applyNumberFormat="1" applyFill="1" applyBorder="1" applyAlignment="1">
      <alignment horizontal="left"/>
    </xf>
    <xf numFmtId="49" fontId="34" fillId="2" borderId="9" xfId="301" applyNumberFormat="1" applyFill="1" applyBorder="1" applyAlignment="1">
      <alignment horizontal="left"/>
    </xf>
    <xf numFmtId="168" fontId="34" fillId="2" borderId="9" xfId="301" applyNumberFormat="1" applyFill="1" applyBorder="1" applyAlignment="1">
      <alignment horizontal="right"/>
    </xf>
    <xf numFmtId="164" fontId="34" fillId="2" borderId="9" xfId="301" applyNumberFormat="1" applyFill="1" applyBorder="1"/>
    <xf numFmtId="169" fontId="34" fillId="2" borderId="9" xfId="301" applyNumberFormat="1" applyFill="1" applyBorder="1" applyAlignment="1">
      <alignment horizontal="right"/>
    </xf>
    <xf numFmtId="4" fontId="34" fillId="2" borderId="9" xfId="301" applyNumberFormat="1" applyFill="1" applyBorder="1" applyAlignment="1">
      <alignment horizontal="right"/>
    </xf>
    <xf numFmtId="0" fontId="34" fillId="2" borderId="9" xfId="301" applyFill="1" applyBorder="1"/>
    <xf numFmtId="3" fontId="34" fillId="2" borderId="9" xfId="301" applyNumberFormat="1" applyFill="1" applyBorder="1"/>
    <xf numFmtId="49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 applyAlignment="1">
      <alignment horizontal="right"/>
    </xf>
    <xf numFmtId="165" fontId="0" fillId="0" borderId="9" xfId="0" applyNumberFormat="1" applyBorder="1"/>
    <xf numFmtId="43" fontId="0" fillId="0" borderId="9" xfId="231" applyFont="1" applyBorder="1"/>
    <xf numFmtId="169" fontId="0" fillId="0" borderId="9" xfId="0" applyNumberFormat="1" applyBorder="1"/>
    <xf numFmtId="0" fontId="0" fillId="36" borderId="9" xfId="0" applyFill="1" applyBorder="1"/>
    <xf numFmtId="165" fontId="0" fillId="36" borderId="9" xfId="0" applyNumberFormat="1" applyFill="1" applyBorder="1"/>
    <xf numFmtId="166" fontId="0" fillId="0" borderId="0" xfId="0" applyNumberFormat="1"/>
    <xf numFmtId="165" fontId="0" fillId="0" borderId="0" xfId="0" applyNumberFormat="1"/>
    <xf numFmtId="0" fontId="55" fillId="0" borderId="0" xfId="0" applyFont="1" applyAlignment="1">
      <alignment horizontal="center"/>
    </xf>
    <xf numFmtId="43" fontId="30" fillId="0" borderId="9" xfId="231" applyFont="1" applyBorder="1"/>
    <xf numFmtId="4" fontId="29" fillId="0" borderId="9" xfId="663" applyNumberFormat="1" applyBorder="1" applyAlignment="1">
      <alignment horizontal="right"/>
    </xf>
    <xf numFmtId="0" fontId="29" fillId="0" borderId="9" xfId="663" applyBorder="1"/>
    <xf numFmtId="169" fontId="29" fillId="0" borderId="9" xfId="663" applyNumberFormat="1" applyBorder="1" applyAlignment="1">
      <alignment horizontal="right"/>
    </xf>
    <xf numFmtId="3" fontId="29" fillId="0" borderId="9" xfId="663" applyNumberFormat="1" applyBorder="1"/>
    <xf numFmtId="49" fontId="29" fillId="0" borderId="9" xfId="663" applyNumberFormat="1" applyBorder="1" applyAlignment="1">
      <alignment horizontal="left"/>
    </xf>
    <xf numFmtId="168" fontId="29" fillId="0" borderId="9" xfId="663" applyNumberFormat="1" applyBorder="1" applyAlignment="1">
      <alignment horizontal="right"/>
    </xf>
    <xf numFmtId="167" fontId="29" fillId="0" borderId="9" xfId="663" applyNumberFormat="1" applyBorder="1" applyAlignment="1">
      <alignment horizontal="left"/>
    </xf>
    <xf numFmtId="0" fontId="29" fillId="0" borderId="0" xfId="663"/>
    <xf numFmtId="167" fontId="29" fillId="0" borderId="0" xfId="663" applyNumberFormat="1" applyAlignment="1">
      <alignment horizontal="left"/>
    </xf>
    <xf numFmtId="168" fontId="29" fillId="0" borderId="0" xfId="663" applyNumberFormat="1" applyAlignment="1">
      <alignment horizontal="right"/>
    </xf>
    <xf numFmtId="49" fontId="29" fillId="0" borderId="0" xfId="663" applyNumberFormat="1" applyAlignment="1">
      <alignment horizontal="left"/>
    </xf>
    <xf numFmtId="169" fontId="29" fillId="0" borderId="0" xfId="663" applyNumberFormat="1" applyAlignment="1">
      <alignment horizontal="right"/>
    </xf>
    <xf numFmtId="4" fontId="29" fillId="0" borderId="0" xfId="663" applyNumberFormat="1" applyAlignment="1">
      <alignment horizontal="right"/>
    </xf>
    <xf numFmtId="3" fontId="29" fillId="0" borderId="0" xfId="663" applyNumberFormat="1"/>
    <xf numFmtId="167" fontId="29" fillId="2" borderId="9" xfId="663" applyNumberFormat="1" applyFill="1" applyBorder="1" applyAlignment="1">
      <alignment horizontal="left"/>
    </xf>
    <xf numFmtId="14" fontId="0" fillId="2" borderId="9" xfId="0" applyNumberFormat="1" applyFill="1" applyBorder="1"/>
    <xf numFmtId="168" fontId="29" fillId="2" borderId="9" xfId="663" applyNumberFormat="1" applyFill="1" applyBorder="1" applyAlignment="1">
      <alignment horizontal="right"/>
    </xf>
    <xf numFmtId="49" fontId="29" fillId="2" borderId="9" xfId="663" applyNumberFormat="1" applyFill="1" applyBorder="1" applyAlignment="1">
      <alignment horizontal="left"/>
    </xf>
    <xf numFmtId="3" fontId="29" fillId="2" borderId="9" xfId="663" applyNumberFormat="1" applyFill="1" applyBorder="1"/>
    <xf numFmtId="169" fontId="29" fillId="2" borderId="9" xfId="663" applyNumberFormat="1" applyFill="1" applyBorder="1" applyAlignment="1">
      <alignment horizontal="right"/>
    </xf>
    <xf numFmtId="4" fontId="29" fillId="2" borderId="9" xfId="663" applyNumberFormat="1" applyFill="1" applyBorder="1" applyAlignment="1">
      <alignment horizontal="right"/>
    </xf>
    <xf numFmtId="0" fontId="29" fillId="2" borderId="9" xfId="663" applyFill="1" applyBorder="1"/>
    <xf numFmtId="0" fontId="55" fillId="0" borderId="9" xfId="0" applyFont="1" applyBorder="1"/>
    <xf numFmtId="168" fontId="27" fillId="2" borderId="9" xfId="684" applyNumberFormat="1" applyFill="1" applyBorder="1" applyAlignment="1">
      <alignment horizontal="right"/>
    </xf>
    <xf numFmtId="3" fontId="27" fillId="2" borderId="9" xfId="684" applyNumberFormat="1" applyFill="1" applyBorder="1"/>
    <xf numFmtId="49" fontId="27" fillId="2" borderId="9" xfId="684" applyNumberFormat="1" applyFill="1" applyBorder="1" applyAlignment="1">
      <alignment horizontal="left"/>
    </xf>
    <xf numFmtId="167" fontId="27" fillId="2" borderId="9" xfId="684" applyNumberFormat="1" applyFill="1" applyBorder="1" applyAlignment="1">
      <alignment horizontal="left"/>
    </xf>
    <xf numFmtId="4" fontId="27" fillId="2" borderId="9" xfId="684" applyNumberFormat="1" applyFill="1" applyBorder="1" applyAlignment="1">
      <alignment horizontal="right"/>
    </xf>
    <xf numFmtId="169" fontId="27" fillId="2" borderId="9" xfId="684" applyNumberFormat="1" applyFill="1" applyBorder="1" applyAlignment="1">
      <alignment horizontal="right"/>
    </xf>
    <xf numFmtId="167" fontId="27" fillId="0" borderId="9" xfId="684" applyNumberFormat="1" applyBorder="1" applyAlignment="1">
      <alignment horizontal="left"/>
    </xf>
    <xf numFmtId="167" fontId="27" fillId="0" borderId="0" xfId="684" applyNumberFormat="1" applyAlignment="1">
      <alignment horizontal="left"/>
    </xf>
    <xf numFmtId="168" fontId="27" fillId="0" borderId="0" xfId="684" applyNumberFormat="1" applyAlignment="1">
      <alignment horizontal="right"/>
    </xf>
    <xf numFmtId="49" fontId="27" fillId="0" borderId="0" xfId="684" applyNumberFormat="1" applyAlignment="1">
      <alignment horizontal="left"/>
    </xf>
    <xf numFmtId="169" fontId="27" fillId="0" borderId="0" xfId="684" applyNumberFormat="1" applyAlignment="1">
      <alignment horizontal="right"/>
    </xf>
    <xf numFmtId="4" fontId="27" fillId="0" borderId="0" xfId="684" applyNumberFormat="1" applyAlignment="1">
      <alignment horizontal="right"/>
    </xf>
    <xf numFmtId="3" fontId="27" fillId="0" borderId="0" xfId="684" applyNumberFormat="1"/>
    <xf numFmtId="4" fontId="27" fillId="34" borderId="9" xfId="684" applyNumberFormat="1" applyFill="1" applyBorder="1" applyAlignment="1">
      <alignment horizontal="right"/>
    </xf>
    <xf numFmtId="0" fontId="0" fillId="34" borderId="0" xfId="0" applyFill="1"/>
    <xf numFmtId="3" fontId="26" fillId="35" borderId="9" xfId="704" applyNumberFormat="1" applyFill="1" applyBorder="1"/>
    <xf numFmtId="0" fontId="26" fillId="35" borderId="9" xfId="704" applyFill="1" applyBorder="1"/>
    <xf numFmtId="4" fontId="26" fillId="35" borderId="9" xfId="704" applyNumberFormat="1" applyFill="1" applyBorder="1" applyAlignment="1">
      <alignment horizontal="right"/>
    </xf>
    <xf numFmtId="169" fontId="26" fillId="35" borderId="9" xfId="704" applyNumberFormat="1" applyFill="1" applyBorder="1" applyAlignment="1">
      <alignment horizontal="right"/>
    </xf>
    <xf numFmtId="167" fontId="26" fillId="35" borderId="9" xfId="704" applyNumberFormat="1" applyFill="1" applyBorder="1" applyAlignment="1">
      <alignment horizontal="left"/>
    </xf>
    <xf numFmtId="49" fontId="26" fillId="35" borderId="9" xfId="704" applyNumberFormat="1" applyFill="1" applyBorder="1" applyAlignment="1">
      <alignment horizontal="left"/>
    </xf>
    <xf numFmtId="164" fontId="26" fillId="35" borderId="9" xfId="704" applyNumberFormat="1" applyFill="1" applyBorder="1"/>
    <xf numFmtId="168" fontId="26" fillId="35" borderId="9" xfId="704" applyNumberFormat="1" applyFill="1" applyBorder="1" applyAlignment="1">
      <alignment horizontal="right"/>
    </xf>
    <xf numFmtId="14" fontId="0" fillId="35" borderId="9" xfId="0" applyNumberFormat="1" applyFill="1" applyBorder="1"/>
    <xf numFmtId="0" fontId="26" fillId="0" borderId="0" xfId="704"/>
    <xf numFmtId="167" fontId="26" fillId="0" borderId="0" xfId="704" applyNumberFormat="1" applyAlignment="1">
      <alignment horizontal="left"/>
    </xf>
    <xf numFmtId="168" fontId="26" fillId="0" borderId="0" xfId="704" applyNumberFormat="1" applyAlignment="1">
      <alignment horizontal="right"/>
    </xf>
    <xf numFmtId="49" fontId="26" fillId="0" borderId="0" xfId="704" applyNumberFormat="1" applyAlignment="1">
      <alignment horizontal="left"/>
    </xf>
    <xf numFmtId="169" fontId="26" fillId="0" borderId="0" xfId="704" applyNumberFormat="1" applyAlignment="1">
      <alignment horizontal="right"/>
    </xf>
    <xf numFmtId="4" fontId="26" fillId="0" borderId="0" xfId="704" applyNumberFormat="1" applyAlignment="1">
      <alignment horizontal="right"/>
    </xf>
    <xf numFmtId="3" fontId="26" fillId="0" borderId="0" xfId="704" applyNumberFormat="1"/>
    <xf numFmtId="164" fontId="26" fillId="0" borderId="0" xfId="704" applyNumberFormat="1"/>
    <xf numFmtId="0" fontId="25" fillId="0" borderId="9" xfId="724" applyBorder="1"/>
    <xf numFmtId="164" fontId="25" fillId="0" borderId="9" xfId="724" applyNumberFormat="1" applyBorder="1"/>
    <xf numFmtId="4" fontId="25" fillId="0" borderId="9" xfId="724" applyNumberFormat="1" applyBorder="1" applyAlignment="1">
      <alignment horizontal="right"/>
    </xf>
    <xf numFmtId="169" fontId="25" fillId="0" borderId="9" xfId="724" applyNumberFormat="1" applyBorder="1" applyAlignment="1">
      <alignment horizontal="right"/>
    </xf>
    <xf numFmtId="3" fontId="25" fillId="0" borderId="9" xfId="724" applyNumberFormat="1" applyBorder="1"/>
    <xf numFmtId="49" fontId="25" fillId="0" borderId="9" xfId="724" applyNumberFormat="1" applyBorder="1" applyAlignment="1">
      <alignment horizontal="left"/>
    </xf>
    <xf numFmtId="168" fontId="25" fillId="0" borderId="9" xfId="724" applyNumberFormat="1" applyBorder="1" applyAlignment="1">
      <alignment horizontal="right"/>
    </xf>
    <xf numFmtId="167" fontId="25" fillId="0" borderId="9" xfId="724" applyNumberFormat="1" applyBorder="1" applyAlignment="1">
      <alignment horizontal="left"/>
    </xf>
    <xf numFmtId="0" fontId="25" fillId="0" borderId="0" xfId="724"/>
    <xf numFmtId="167" fontId="25" fillId="0" borderId="0" xfId="724" applyNumberFormat="1" applyAlignment="1">
      <alignment horizontal="left"/>
    </xf>
    <xf numFmtId="168" fontId="25" fillId="0" borderId="0" xfId="724" applyNumberFormat="1" applyAlignment="1">
      <alignment horizontal="right"/>
    </xf>
    <xf numFmtId="49" fontId="25" fillId="0" borderId="0" xfId="724" applyNumberFormat="1" applyAlignment="1">
      <alignment horizontal="left"/>
    </xf>
    <xf numFmtId="169" fontId="25" fillId="0" borderId="0" xfId="724" applyNumberFormat="1" applyAlignment="1">
      <alignment horizontal="right"/>
    </xf>
    <xf numFmtId="4" fontId="25" fillId="0" borderId="0" xfId="724" applyNumberFormat="1" applyAlignment="1">
      <alignment horizontal="right"/>
    </xf>
    <xf numFmtId="3" fontId="25" fillId="0" borderId="0" xfId="724" applyNumberFormat="1"/>
    <xf numFmtId="164" fontId="25" fillId="0" borderId="0" xfId="724" applyNumberFormat="1"/>
    <xf numFmtId="3" fontId="0" fillId="34" borderId="0" xfId="0" applyNumberFormat="1" applyFill="1"/>
    <xf numFmtId="167" fontId="26" fillId="2" borderId="9" xfId="704" applyNumberFormat="1" applyFill="1" applyBorder="1" applyAlignment="1">
      <alignment horizontal="left"/>
    </xf>
    <xf numFmtId="168" fontId="26" fillId="2" borderId="9" xfId="704" applyNumberFormat="1" applyFill="1" applyBorder="1" applyAlignment="1">
      <alignment horizontal="right"/>
    </xf>
    <xf numFmtId="49" fontId="26" fillId="2" borderId="9" xfId="704" applyNumberFormat="1" applyFill="1" applyBorder="1" applyAlignment="1">
      <alignment horizontal="left"/>
    </xf>
    <xf numFmtId="164" fontId="26" fillId="2" borderId="9" xfId="704" applyNumberFormat="1" applyFill="1" applyBorder="1"/>
    <xf numFmtId="169" fontId="26" fillId="2" borderId="9" xfId="704" applyNumberFormat="1" applyFill="1" applyBorder="1" applyAlignment="1">
      <alignment horizontal="right"/>
    </xf>
    <xf numFmtId="4" fontId="26" fillId="2" borderId="9" xfId="704" applyNumberFormat="1" applyFill="1" applyBorder="1" applyAlignment="1">
      <alignment horizontal="right"/>
    </xf>
    <xf numFmtId="0" fontId="26" fillId="2" borderId="9" xfId="704" applyFill="1" applyBorder="1"/>
    <xf numFmtId="3" fontId="26" fillId="2" borderId="9" xfId="704" applyNumberFormat="1" applyFill="1" applyBorder="1"/>
    <xf numFmtId="43" fontId="55" fillId="0" borderId="13" xfId="231" applyFont="1" applyBorder="1"/>
    <xf numFmtId="43" fontId="55" fillId="0" borderId="9" xfId="231" applyFont="1" applyBorder="1" applyAlignment="1"/>
    <xf numFmtId="4" fontId="25" fillId="2" borderId="9" xfId="724" applyNumberFormat="1" applyFill="1" applyBorder="1" applyAlignment="1">
      <alignment horizontal="right"/>
    </xf>
    <xf numFmtId="4" fontId="47" fillId="2" borderId="9" xfId="230" applyNumberFormat="1" applyFill="1" applyBorder="1" applyAlignment="1">
      <alignment horizontal="right"/>
    </xf>
    <xf numFmtId="164" fontId="24" fillId="0" borderId="9" xfId="744" applyNumberFormat="1" applyBorder="1"/>
    <xf numFmtId="4" fontId="24" fillId="0" borderId="9" xfId="744" applyNumberFormat="1" applyBorder="1" applyAlignment="1">
      <alignment horizontal="right"/>
    </xf>
    <xf numFmtId="0" fontId="24" fillId="0" borderId="9" xfId="744" applyBorder="1"/>
    <xf numFmtId="169" fontId="24" fillId="0" borderId="9" xfId="744" applyNumberFormat="1" applyBorder="1" applyAlignment="1">
      <alignment horizontal="right"/>
    </xf>
    <xf numFmtId="3" fontId="24" fillId="0" borderId="9" xfId="744" applyNumberFormat="1" applyBorder="1"/>
    <xf numFmtId="49" fontId="24" fillId="0" borderId="9" xfId="744" applyNumberFormat="1" applyBorder="1" applyAlignment="1">
      <alignment horizontal="left"/>
    </xf>
    <xf numFmtId="168" fontId="24" fillId="0" borderId="9" xfId="744" applyNumberFormat="1" applyBorder="1" applyAlignment="1">
      <alignment horizontal="right"/>
    </xf>
    <xf numFmtId="167" fontId="24" fillId="0" borderId="9" xfId="744" applyNumberFormat="1" applyBorder="1" applyAlignment="1">
      <alignment horizontal="left"/>
    </xf>
    <xf numFmtId="0" fontId="0" fillId="2" borderId="0" xfId="0" applyFill="1"/>
    <xf numFmtId="43" fontId="0" fillId="2" borderId="0" xfId="0" applyNumberFormat="1" applyFill="1"/>
    <xf numFmtId="167" fontId="25" fillId="2" borderId="9" xfId="724" applyNumberFormat="1" applyFill="1" applyBorder="1" applyAlignment="1">
      <alignment horizontal="left"/>
    </xf>
    <xf numFmtId="168" fontId="25" fillId="2" borderId="9" xfId="724" applyNumberFormat="1" applyFill="1" applyBorder="1" applyAlignment="1">
      <alignment horizontal="right"/>
    </xf>
    <xf numFmtId="49" fontId="25" fillId="2" borderId="9" xfId="724" applyNumberFormat="1" applyFill="1" applyBorder="1" applyAlignment="1">
      <alignment horizontal="left"/>
    </xf>
    <xf numFmtId="3" fontId="25" fillId="2" borderId="9" xfId="724" applyNumberFormat="1" applyFill="1" applyBorder="1"/>
    <xf numFmtId="169" fontId="25" fillId="2" borderId="9" xfId="724" applyNumberFormat="1" applyFill="1" applyBorder="1" applyAlignment="1">
      <alignment horizontal="right"/>
    </xf>
    <xf numFmtId="0" fontId="25" fillId="2" borderId="9" xfId="724" applyFill="1" applyBorder="1"/>
    <xf numFmtId="164" fontId="25" fillId="2" borderId="9" xfId="724" applyNumberFormat="1" applyFill="1" applyBorder="1"/>
    <xf numFmtId="2" fontId="0" fillId="34" borderId="9" xfId="0" applyNumberFormat="1" applyFill="1" applyBorder="1"/>
    <xf numFmtId="43" fontId="0" fillId="2" borderId="9" xfId="231" applyFont="1" applyFill="1" applyBorder="1"/>
    <xf numFmtId="43" fontId="0" fillId="34" borderId="9" xfId="231" applyFont="1" applyFill="1" applyBorder="1"/>
    <xf numFmtId="43" fontId="55" fillId="0" borderId="0" xfId="231" applyFont="1"/>
    <xf numFmtId="4" fontId="22" fillId="0" borderId="9" xfId="784" applyNumberFormat="1" applyBorder="1" applyAlignment="1">
      <alignment horizontal="right"/>
    </xf>
    <xf numFmtId="0" fontId="22" fillId="0" borderId="9" xfId="784" applyBorder="1"/>
    <xf numFmtId="169" fontId="22" fillId="0" borderId="9" xfId="784" applyNumberFormat="1" applyBorder="1" applyAlignment="1">
      <alignment horizontal="right"/>
    </xf>
    <xf numFmtId="3" fontId="22" fillId="0" borderId="9" xfId="784" applyNumberFormat="1" applyBorder="1"/>
    <xf numFmtId="49" fontId="22" fillId="0" borderId="9" xfId="784" applyNumberFormat="1" applyBorder="1" applyAlignment="1">
      <alignment horizontal="left"/>
    </xf>
    <xf numFmtId="168" fontId="22" fillId="0" borderId="9" xfId="784" applyNumberFormat="1" applyBorder="1" applyAlignment="1">
      <alignment horizontal="right"/>
    </xf>
    <xf numFmtId="167" fontId="22" fillId="0" borderId="9" xfId="784" applyNumberFormat="1" applyBorder="1" applyAlignment="1">
      <alignment horizontal="left"/>
    </xf>
    <xf numFmtId="43" fontId="0" fillId="2" borderId="0" xfId="231" applyFont="1" applyFill="1"/>
    <xf numFmtId="4" fontId="21" fillId="0" borderId="9" xfId="804" applyNumberFormat="1" applyBorder="1" applyAlignment="1">
      <alignment horizontal="right"/>
    </xf>
    <xf numFmtId="167" fontId="21" fillId="0" borderId="9" xfId="804" applyNumberFormat="1" applyBorder="1" applyAlignment="1">
      <alignment horizontal="left"/>
    </xf>
    <xf numFmtId="167" fontId="24" fillId="2" borderId="9" xfId="744" applyNumberFormat="1" applyFill="1" applyBorder="1" applyAlignment="1">
      <alignment horizontal="left"/>
    </xf>
    <xf numFmtId="168" fontId="24" fillId="2" borderId="9" xfId="744" applyNumberFormat="1" applyFill="1" applyBorder="1" applyAlignment="1">
      <alignment horizontal="right"/>
    </xf>
    <xf numFmtId="49" fontId="24" fillId="2" borderId="9" xfId="744" applyNumberFormat="1" applyFill="1" applyBorder="1" applyAlignment="1">
      <alignment horizontal="left"/>
    </xf>
    <xf numFmtId="3" fontId="24" fillId="2" borderId="9" xfId="744" applyNumberFormat="1" applyFill="1" applyBorder="1"/>
    <xf numFmtId="169" fontId="24" fillId="2" borderId="9" xfId="744" applyNumberFormat="1" applyFill="1" applyBorder="1" applyAlignment="1">
      <alignment horizontal="right"/>
    </xf>
    <xf numFmtId="4" fontId="24" fillId="2" borderId="9" xfId="744" applyNumberFormat="1" applyFill="1" applyBorder="1" applyAlignment="1">
      <alignment horizontal="right"/>
    </xf>
    <xf numFmtId="0" fontId="24" fillId="2" borderId="9" xfId="744" applyFill="1" applyBorder="1"/>
    <xf numFmtId="164" fontId="24" fillId="2" borderId="9" xfId="744" applyNumberFormat="1" applyFill="1" applyBorder="1"/>
    <xf numFmtId="167" fontId="21" fillId="2" borderId="9" xfId="804" applyNumberFormat="1" applyFill="1" applyBorder="1" applyAlignment="1">
      <alignment horizontal="left"/>
    </xf>
    <xf numFmtId="168" fontId="21" fillId="2" borderId="9" xfId="804" applyNumberFormat="1" applyFill="1" applyBorder="1" applyAlignment="1">
      <alignment horizontal="right"/>
    </xf>
    <xf numFmtId="49" fontId="21" fillId="2" borderId="9" xfId="804" applyNumberFormat="1" applyFill="1" applyBorder="1" applyAlignment="1">
      <alignment horizontal="left"/>
    </xf>
    <xf numFmtId="3" fontId="21" fillId="2" borderId="9" xfId="804" applyNumberFormat="1" applyFill="1" applyBorder="1"/>
    <xf numFmtId="169" fontId="21" fillId="2" borderId="9" xfId="804" applyNumberFormat="1" applyFill="1" applyBorder="1" applyAlignment="1">
      <alignment horizontal="right"/>
    </xf>
    <xf numFmtId="4" fontId="21" fillId="2" borderId="9" xfId="804" applyNumberFormat="1" applyFill="1" applyBorder="1" applyAlignment="1">
      <alignment horizontal="right"/>
    </xf>
    <xf numFmtId="167" fontId="23" fillId="0" borderId="9" xfId="764" applyNumberFormat="1" applyBorder="1" applyAlignment="1">
      <alignment horizontal="left"/>
    </xf>
    <xf numFmtId="4" fontId="23" fillId="0" borderId="9" xfId="764" applyNumberFormat="1" applyBorder="1"/>
    <xf numFmtId="4" fontId="20" fillId="0" borderId="9" xfId="764" applyNumberFormat="1" applyFont="1" applyBorder="1"/>
    <xf numFmtId="43" fontId="25" fillId="2" borderId="9" xfId="231" applyFont="1" applyFill="1" applyBorder="1" applyAlignment="1">
      <alignment horizontal="right"/>
    </xf>
    <xf numFmtId="167" fontId="19" fillId="0" borderId="9" xfId="764" applyNumberFormat="1" applyFont="1" applyBorder="1" applyAlignment="1">
      <alignment horizontal="left"/>
    </xf>
    <xf numFmtId="167" fontId="23" fillId="2" borderId="9" xfId="764" applyNumberFormat="1" applyFill="1" applyBorder="1" applyAlignment="1">
      <alignment horizontal="left"/>
    </xf>
    <xf numFmtId="4" fontId="20" fillId="2" borderId="9" xfId="764" applyNumberFormat="1" applyFont="1" applyFill="1" applyBorder="1"/>
    <xf numFmtId="167" fontId="19" fillId="34" borderId="9" xfId="764" applyNumberFormat="1" applyFont="1" applyFill="1" applyBorder="1" applyAlignment="1">
      <alignment horizontal="left"/>
    </xf>
    <xf numFmtId="4" fontId="23" fillId="34" borderId="9" xfId="764" applyNumberFormat="1" applyFill="1" applyBorder="1"/>
    <xf numFmtId="167" fontId="24" fillId="35" borderId="9" xfId="744" applyNumberFormat="1" applyFill="1" applyBorder="1" applyAlignment="1">
      <alignment horizontal="left"/>
    </xf>
    <xf numFmtId="168" fontId="24" fillId="35" borderId="9" xfId="744" applyNumberFormat="1" applyFill="1" applyBorder="1" applyAlignment="1">
      <alignment horizontal="right"/>
    </xf>
    <xf numFmtId="49" fontId="24" fillId="35" borderId="9" xfId="744" applyNumberFormat="1" applyFill="1" applyBorder="1" applyAlignment="1">
      <alignment horizontal="left"/>
    </xf>
    <xf numFmtId="3" fontId="24" fillId="35" borderId="9" xfId="744" applyNumberFormat="1" applyFill="1" applyBorder="1"/>
    <xf numFmtId="169" fontId="24" fillId="35" borderId="9" xfId="744" applyNumberFormat="1" applyFill="1" applyBorder="1" applyAlignment="1">
      <alignment horizontal="right"/>
    </xf>
    <xf numFmtId="4" fontId="24" fillId="35" borderId="9" xfId="744" applyNumberFormat="1" applyFill="1" applyBorder="1" applyAlignment="1">
      <alignment horizontal="right"/>
    </xf>
    <xf numFmtId="0" fontId="24" fillId="35" borderId="9" xfId="744" applyFill="1" applyBorder="1"/>
    <xf numFmtId="43" fontId="0" fillId="0" borderId="9" xfId="231" applyFont="1" applyFill="1" applyBorder="1"/>
    <xf numFmtId="4" fontId="18" fillId="0" borderId="9" xfId="824" applyNumberFormat="1" applyBorder="1" applyAlignment="1">
      <alignment horizontal="right"/>
    </xf>
    <xf numFmtId="3" fontId="18" fillId="0" borderId="9" xfId="824" applyNumberFormat="1" applyBorder="1"/>
    <xf numFmtId="0" fontId="18" fillId="0" borderId="9" xfId="824" applyBorder="1"/>
    <xf numFmtId="169" fontId="18" fillId="0" borderId="9" xfId="824" applyNumberFormat="1" applyBorder="1" applyAlignment="1">
      <alignment horizontal="right"/>
    </xf>
    <xf numFmtId="164" fontId="18" fillId="0" borderId="9" xfId="824" applyNumberFormat="1" applyBorder="1"/>
    <xf numFmtId="49" fontId="18" fillId="0" borderId="9" xfId="824" applyNumberFormat="1" applyBorder="1" applyAlignment="1">
      <alignment horizontal="left"/>
    </xf>
    <xf numFmtId="168" fontId="18" fillId="0" borderId="9" xfId="824" applyNumberFormat="1" applyBorder="1" applyAlignment="1">
      <alignment horizontal="right"/>
    </xf>
    <xf numFmtId="0" fontId="0" fillId="35" borderId="0" xfId="0" applyFill="1"/>
    <xf numFmtId="167" fontId="18" fillId="0" borderId="9" xfId="824" applyNumberFormat="1" applyBorder="1" applyAlignment="1">
      <alignment horizontal="left"/>
    </xf>
    <xf numFmtId="0" fontId="17" fillId="0" borderId="9" xfId="844" applyBorder="1"/>
    <xf numFmtId="4" fontId="17" fillId="0" borderId="9" xfId="844" applyNumberFormat="1" applyBorder="1" applyAlignment="1">
      <alignment horizontal="right"/>
    </xf>
    <xf numFmtId="169" fontId="17" fillId="0" borderId="9" xfId="844" applyNumberFormat="1" applyBorder="1" applyAlignment="1">
      <alignment horizontal="right"/>
    </xf>
    <xf numFmtId="3" fontId="17" fillId="0" borderId="9" xfId="844" applyNumberFormat="1" applyBorder="1"/>
    <xf numFmtId="49" fontId="17" fillId="0" borderId="9" xfId="844" applyNumberFormat="1" applyBorder="1" applyAlignment="1">
      <alignment horizontal="left"/>
    </xf>
    <xf numFmtId="168" fontId="17" fillId="0" borderId="9" xfId="844" applyNumberFormat="1" applyBorder="1" applyAlignment="1">
      <alignment horizontal="right"/>
    </xf>
    <xf numFmtId="167" fontId="17" fillId="0" borderId="9" xfId="844" applyNumberFormat="1" applyBorder="1" applyAlignment="1">
      <alignment horizontal="left"/>
    </xf>
    <xf numFmtId="167" fontId="22" fillId="2" borderId="9" xfId="784" applyNumberFormat="1" applyFill="1" applyBorder="1" applyAlignment="1">
      <alignment horizontal="left"/>
    </xf>
    <xf numFmtId="168" fontId="22" fillId="2" borderId="9" xfId="784" applyNumberFormat="1" applyFill="1" applyBorder="1" applyAlignment="1">
      <alignment horizontal="right"/>
    </xf>
    <xf numFmtId="49" fontId="22" fillId="2" borderId="9" xfId="784" applyNumberFormat="1" applyFill="1" applyBorder="1" applyAlignment="1">
      <alignment horizontal="left"/>
    </xf>
    <xf numFmtId="3" fontId="22" fillId="2" borderId="9" xfId="784" applyNumberFormat="1" applyFill="1" applyBorder="1"/>
    <xf numFmtId="169" fontId="22" fillId="2" borderId="9" xfId="784" applyNumberFormat="1" applyFill="1" applyBorder="1" applyAlignment="1">
      <alignment horizontal="right"/>
    </xf>
    <xf numFmtId="4" fontId="22" fillId="2" borderId="9" xfId="784" applyNumberFormat="1" applyFill="1" applyBorder="1" applyAlignment="1">
      <alignment horizontal="right"/>
    </xf>
    <xf numFmtId="0" fontId="22" fillId="2" borderId="9" xfId="784" applyFill="1" applyBorder="1"/>
    <xf numFmtId="167" fontId="18" fillId="2" borderId="9" xfId="824" applyNumberFormat="1" applyFill="1" applyBorder="1" applyAlignment="1">
      <alignment horizontal="left"/>
    </xf>
    <xf numFmtId="168" fontId="18" fillId="2" borderId="9" xfId="824" applyNumberFormat="1" applyFill="1" applyBorder="1" applyAlignment="1">
      <alignment horizontal="right"/>
    </xf>
    <xf numFmtId="49" fontId="18" fillId="2" borderId="9" xfId="824" applyNumberFormat="1" applyFill="1" applyBorder="1" applyAlignment="1">
      <alignment horizontal="left"/>
    </xf>
    <xf numFmtId="164" fontId="18" fillId="2" borderId="9" xfId="824" applyNumberFormat="1" applyFill="1" applyBorder="1"/>
    <xf numFmtId="169" fontId="18" fillId="2" borderId="9" xfId="824" applyNumberFormat="1" applyFill="1" applyBorder="1" applyAlignment="1">
      <alignment horizontal="right"/>
    </xf>
    <xf numFmtId="4" fontId="18" fillId="2" borderId="9" xfId="824" applyNumberFormat="1" applyFill="1" applyBorder="1" applyAlignment="1">
      <alignment horizontal="right"/>
    </xf>
    <xf numFmtId="0" fontId="18" fillId="2" borderId="9" xfId="824" applyFill="1" applyBorder="1"/>
    <xf numFmtId="3" fontId="18" fillId="2" borderId="9" xfId="824" applyNumberFormat="1" applyFill="1" applyBorder="1"/>
    <xf numFmtId="0" fontId="16" fillId="0" borderId="9" xfId="864" applyBorder="1"/>
    <xf numFmtId="4" fontId="16" fillId="0" borderId="9" xfId="864" applyNumberFormat="1" applyBorder="1" applyAlignment="1">
      <alignment horizontal="right"/>
    </xf>
    <xf numFmtId="169" fontId="16" fillId="0" borderId="9" xfId="864" applyNumberFormat="1" applyBorder="1" applyAlignment="1">
      <alignment horizontal="right"/>
    </xf>
    <xf numFmtId="3" fontId="16" fillId="0" borderId="9" xfId="864" applyNumberFormat="1" applyBorder="1"/>
    <xf numFmtId="49" fontId="16" fillId="0" borderId="9" xfId="864" applyNumberFormat="1" applyBorder="1" applyAlignment="1">
      <alignment horizontal="left"/>
    </xf>
    <xf numFmtId="168" fontId="16" fillId="0" borderId="9" xfId="864" applyNumberFormat="1" applyBorder="1" applyAlignment="1">
      <alignment horizontal="right"/>
    </xf>
    <xf numFmtId="167" fontId="16" fillId="0" borderId="9" xfId="864" applyNumberFormat="1" applyBorder="1" applyAlignment="1">
      <alignment horizontal="left"/>
    </xf>
    <xf numFmtId="43" fontId="0" fillId="0" borderId="0" xfId="231" applyFont="1" applyBorder="1"/>
    <xf numFmtId="0" fontId="0" fillId="0" borderId="37" xfId="0" applyBorder="1"/>
    <xf numFmtId="169" fontId="16" fillId="0" borderId="0" xfId="864" applyNumberFormat="1" applyBorder="1" applyAlignment="1">
      <alignment horizontal="right"/>
    </xf>
    <xf numFmtId="0" fontId="15" fillId="0" borderId="9" xfId="884" applyBorder="1"/>
    <xf numFmtId="49" fontId="16" fillId="0" borderId="0" xfId="864" applyNumberFormat="1" applyBorder="1" applyAlignment="1">
      <alignment horizontal="left"/>
    </xf>
    <xf numFmtId="0" fontId="16" fillId="0" borderId="0" xfId="864" applyBorder="1"/>
    <xf numFmtId="4" fontId="15" fillId="0" borderId="9" xfId="884" applyNumberFormat="1" applyBorder="1" applyAlignment="1">
      <alignment horizontal="right"/>
    </xf>
    <xf numFmtId="169" fontId="15" fillId="0" borderId="9" xfId="884" applyNumberFormat="1" applyBorder="1" applyAlignment="1">
      <alignment horizontal="right"/>
    </xf>
    <xf numFmtId="3" fontId="15" fillId="0" borderId="9" xfId="884" applyNumberFormat="1" applyBorder="1"/>
    <xf numFmtId="49" fontId="15" fillId="0" borderId="9" xfId="884" applyNumberFormat="1" applyBorder="1" applyAlignment="1">
      <alignment horizontal="left"/>
    </xf>
    <xf numFmtId="168" fontId="15" fillId="0" borderId="9" xfId="884" applyNumberFormat="1" applyBorder="1" applyAlignment="1">
      <alignment horizontal="right"/>
    </xf>
    <xf numFmtId="167" fontId="15" fillId="0" borderId="9" xfId="884" applyNumberFormat="1" applyBorder="1" applyAlignment="1">
      <alignment horizontal="left"/>
    </xf>
    <xf numFmtId="4" fontId="16" fillId="0" borderId="0" xfId="864" applyNumberFormat="1" applyBorder="1" applyAlignment="1">
      <alignment horizontal="right"/>
    </xf>
    <xf numFmtId="3" fontId="16" fillId="0" borderId="0" xfId="864" applyNumberFormat="1" applyBorder="1"/>
    <xf numFmtId="49" fontId="24" fillId="35" borderId="0" xfId="744" applyNumberFormat="1" applyFill="1" applyBorder="1" applyAlignment="1">
      <alignment horizontal="left"/>
    </xf>
    <xf numFmtId="168" fontId="16" fillId="0" borderId="0" xfId="864" applyNumberFormat="1" applyBorder="1" applyAlignment="1">
      <alignment horizontal="right"/>
    </xf>
    <xf numFmtId="14" fontId="0" fillId="0" borderId="0" xfId="0" applyNumberFormat="1"/>
    <xf numFmtId="167" fontId="16" fillId="0" borderId="0" xfId="864" applyNumberFormat="1" applyBorder="1" applyAlignment="1">
      <alignment horizontal="left"/>
    </xf>
    <xf numFmtId="164" fontId="15" fillId="0" borderId="9" xfId="884" applyNumberFormat="1" applyBorder="1"/>
    <xf numFmtId="3" fontId="15" fillId="0" borderId="9" xfId="884" applyNumberFormat="1" applyFill="1" applyBorder="1"/>
    <xf numFmtId="49" fontId="14" fillId="0" borderId="9" xfId="884" applyNumberFormat="1" applyFont="1" applyFill="1" applyBorder="1" applyAlignment="1">
      <alignment horizontal="left"/>
    </xf>
    <xf numFmtId="169" fontId="15" fillId="0" borderId="9" xfId="884" applyNumberFormat="1" applyFill="1" applyBorder="1" applyAlignment="1">
      <alignment horizontal="right"/>
    </xf>
    <xf numFmtId="2" fontId="0" fillId="0" borderId="9" xfId="0" applyNumberFormat="1" applyBorder="1"/>
    <xf numFmtId="14" fontId="0" fillId="34" borderId="9" xfId="0" applyNumberFormat="1" applyFill="1" applyBorder="1"/>
    <xf numFmtId="0" fontId="13" fillId="0" borderId="9" xfId="904" applyBorder="1"/>
    <xf numFmtId="4" fontId="13" fillId="0" borderId="9" xfId="904" applyNumberFormat="1" applyBorder="1" applyAlignment="1">
      <alignment horizontal="right"/>
    </xf>
    <xf numFmtId="169" fontId="13" fillId="0" borderId="9" xfId="904" applyNumberFormat="1" applyBorder="1" applyAlignment="1">
      <alignment horizontal="right"/>
    </xf>
    <xf numFmtId="3" fontId="13" fillId="0" borderId="9" xfId="904" applyNumberFormat="1" applyBorder="1"/>
    <xf numFmtId="49" fontId="13" fillId="0" borderId="9" xfId="904" applyNumberFormat="1" applyBorder="1" applyAlignment="1">
      <alignment horizontal="left"/>
    </xf>
    <xf numFmtId="168" fontId="13" fillId="0" borderId="9" xfId="904" applyNumberFormat="1" applyBorder="1" applyAlignment="1">
      <alignment horizontal="right"/>
    </xf>
    <xf numFmtId="167" fontId="13" fillId="0" borderId="9" xfId="904" applyNumberFormat="1" applyBorder="1" applyAlignment="1">
      <alignment horizontal="left"/>
    </xf>
    <xf numFmtId="4" fontId="16" fillId="2" borderId="9" xfId="864" applyNumberFormat="1" applyFill="1" applyBorder="1" applyAlignment="1">
      <alignment horizontal="right"/>
    </xf>
    <xf numFmtId="167" fontId="16" fillId="2" borderId="9" xfId="864" applyNumberFormat="1" applyFill="1" applyBorder="1" applyAlignment="1">
      <alignment horizontal="left"/>
    </xf>
    <xf numFmtId="168" fontId="16" fillId="2" borderId="9" xfId="864" applyNumberFormat="1" applyFill="1" applyBorder="1" applyAlignment="1">
      <alignment horizontal="right"/>
    </xf>
    <xf numFmtId="49" fontId="16" fillId="2" borderId="9" xfId="864" applyNumberFormat="1" applyFill="1" applyBorder="1" applyAlignment="1">
      <alignment horizontal="left"/>
    </xf>
    <xf numFmtId="3" fontId="16" fillId="2" borderId="9" xfId="864" applyNumberFormat="1" applyFill="1" applyBorder="1"/>
    <xf numFmtId="169" fontId="16" fillId="2" borderId="9" xfId="864" applyNumberFormat="1" applyFill="1" applyBorder="1" applyAlignment="1">
      <alignment horizontal="right"/>
    </xf>
    <xf numFmtId="0" fontId="16" fillId="2" borderId="9" xfId="864" applyFill="1" applyBorder="1"/>
    <xf numFmtId="49" fontId="18" fillId="34" borderId="9" xfId="824" applyNumberFormat="1" applyFill="1" applyBorder="1" applyAlignment="1">
      <alignment horizontal="left"/>
    </xf>
    <xf numFmtId="4" fontId="18" fillId="34" borderId="9" xfId="824" applyNumberFormat="1" applyFill="1" applyBorder="1" applyAlignment="1">
      <alignment horizontal="right"/>
    </xf>
    <xf numFmtId="0" fontId="12" fillId="0" borderId="9" xfId="924" applyBorder="1"/>
    <xf numFmtId="168" fontId="12" fillId="0" borderId="9" xfId="924" applyNumberFormat="1" applyBorder="1" applyAlignment="1">
      <alignment horizontal="right"/>
    </xf>
    <xf numFmtId="167" fontId="12" fillId="0" borderId="9" xfId="924" applyNumberFormat="1" applyBorder="1" applyAlignment="1">
      <alignment horizontal="left"/>
    </xf>
    <xf numFmtId="169" fontId="12" fillId="0" borderId="9" xfId="924" applyNumberFormat="1" applyBorder="1" applyAlignment="1">
      <alignment horizontal="right"/>
    </xf>
    <xf numFmtId="4" fontId="12" fillId="0" borderId="9" xfId="924" applyNumberFormat="1" applyBorder="1" applyAlignment="1">
      <alignment horizontal="right"/>
    </xf>
    <xf numFmtId="3" fontId="12" fillId="0" borderId="9" xfId="924" applyNumberFormat="1" applyBorder="1"/>
    <xf numFmtId="49" fontId="12" fillId="0" borderId="9" xfId="924" applyNumberFormat="1" applyBorder="1" applyAlignment="1">
      <alignment horizontal="left"/>
    </xf>
    <xf numFmtId="0" fontId="10" fillId="0" borderId="9" xfId="964" applyBorder="1"/>
    <xf numFmtId="164" fontId="10" fillId="0" borderId="9" xfId="964" applyNumberFormat="1" applyBorder="1"/>
    <xf numFmtId="4" fontId="10" fillId="0" borderId="9" xfId="964" applyNumberFormat="1" applyBorder="1" applyAlignment="1">
      <alignment horizontal="right"/>
    </xf>
    <xf numFmtId="169" fontId="10" fillId="0" borderId="9" xfId="964" applyNumberFormat="1" applyBorder="1" applyAlignment="1">
      <alignment horizontal="right"/>
    </xf>
    <xf numFmtId="3" fontId="10" fillId="0" borderId="9" xfId="964" applyNumberFormat="1" applyBorder="1"/>
    <xf numFmtId="49" fontId="10" fillId="0" borderId="9" xfId="964" applyNumberFormat="1" applyBorder="1" applyAlignment="1">
      <alignment horizontal="left"/>
    </xf>
    <xf numFmtId="168" fontId="10" fillId="0" borderId="9" xfId="964" applyNumberFormat="1" applyBorder="1" applyAlignment="1">
      <alignment horizontal="right"/>
    </xf>
    <xf numFmtId="167" fontId="10" fillId="0" borderId="9" xfId="964" applyNumberFormat="1" applyBorder="1" applyAlignment="1">
      <alignment horizontal="left"/>
    </xf>
    <xf numFmtId="4" fontId="9" fillId="0" borderId="9" xfId="984" applyNumberFormat="1" applyBorder="1" applyAlignment="1">
      <alignment horizontal="right"/>
    </xf>
    <xf numFmtId="0" fontId="9" fillId="0" borderId="9" xfId="984" applyBorder="1"/>
    <xf numFmtId="169" fontId="9" fillId="0" borderId="9" xfId="984" applyNumberFormat="1" applyBorder="1" applyAlignment="1">
      <alignment horizontal="right"/>
    </xf>
    <xf numFmtId="3" fontId="9" fillId="0" borderId="9" xfId="984" applyNumberFormat="1" applyBorder="1"/>
    <xf numFmtId="49" fontId="9" fillId="0" borderId="9" xfId="984" applyNumberFormat="1" applyBorder="1" applyAlignment="1">
      <alignment horizontal="left"/>
    </xf>
    <xf numFmtId="168" fontId="9" fillId="0" borderId="9" xfId="984" applyNumberFormat="1" applyBorder="1" applyAlignment="1">
      <alignment horizontal="right"/>
    </xf>
    <xf numFmtId="167" fontId="9" fillId="0" borderId="9" xfId="984" applyNumberFormat="1" applyBorder="1" applyAlignment="1">
      <alignment horizontal="left"/>
    </xf>
    <xf numFmtId="14" fontId="0" fillId="2" borderId="8" xfId="0" applyNumberFormat="1" applyFill="1" applyBorder="1"/>
    <xf numFmtId="167" fontId="17" fillId="2" borderId="9" xfId="844" applyNumberFormat="1" applyFill="1" applyBorder="1" applyAlignment="1">
      <alignment horizontal="left"/>
    </xf>
    <xf numFmtId="168" fontId="17" fillId="2" borderId="9" xfId="844" applyNumberFormat="1" applyFill="1" applyBorder="1" applyAlignment="1">
      <alignment horizontal="right"/>
    </xf>
    <xf numFmtId="49" fontId="17" fillId="2" borderId="9" xfId="844" applyNumberFormat="1" applyFill="1" applyBorder="1" applyAlignment="1">
      <alignment horizontal="left"/>
    </xf>
    <xf numFmtId="3" fontId="17" fillId="2" borderId="9" xfId="844" applyNumberFormat="1" applyFill="1" applyBorder="1"/>
    <xf numFmtId="169" fontId="17" fillId="2" borderId="9" xfId="844" applyNumberFormat="1" applyFill="1" applyBorder="1" applyAlignment="1">
      <alignment horizontal="right"/>
    </xf>
    <xf numFmtId="4" fontId="17" fillId="2" borderId="9" xfId="844" applyNumberFormat="1" applyFill="1" applyBorder="1" applyAlignment="1">
      <alignment horizontal="right"/>
    </xf>
    <xf numFmtId="0" fontId="17" fillId="2" borderId="9" xfId="844" applyFill="1" applyBorder="1"/>
    <xf numFmtId="167" fontId="13" fillId="2" borderId="9" xfId="904" applyNumberFormat="1" applyFill="1" applyBorder="1" applyAlignment="1">
      <alignment horizontal="left"/>
    </xf>
    <xf numFmtId="168" fontId="13" fillId="2" borderId="9" xfId="904" applyNumberFormat="1" applyFill="1" applyBorder="1" applyAlignment="1">
      <alignment horizontal="right"/>
    </xf>
    <xf numFmtId="49" fontId="13" fillId="2" borderId="9" xfId="904" applyNumberFormat="1" applyFill="1" applyBorder="1" applyAlignment="1">
      <alignment horizontal="left"/>
    </xf>
    <xf numFmtId="3" fontId="13" fillId="2" borderId="9" xfId="904" applyNumberFormat="1" applyFill="1" applyBorder="1"/>
    <xf numFmtId="169" fontId="13" fillId="2" borderId="9" xfId="904" applyNumberFormat="1" applyFill="1" applyBorder="1" applyAlignment="1">
      <alignment horizontal="right"/>
    </xf>
    <xf numFmtId="4" fontId="13" fillId="2" borderId="9" xfId="904" applyNumberFormat="1" applyFill="1" applyBorder="1" applyAlignment="1">
      <alignment horizontal="right"/>
    </xf>
    <xf numFmtId="0" fontId="13" fillId="2" borderId="9" xfId="904" applyFill="1" applyBorder="1"/>
    <xf numFmtId="0" fontId="8" fillId="0" borderId="9" xfId="1004" applyBorder="1"/>
    <xf numFmtId="3" fontId="8" fillId="0" borderId="9" xfId="1004" applyNumberFormat="1" applyBorder="1"/>
    <xf numFmtId="4" fontId="8" fillId="0" borderId="9" xfId="1004" applyNumberFormat="1" applyBorder="1" applyAlignment="1">
      <alignment horizontal="right"/>
    </xf>
    <xf numFmtId="169" fontId="8" fillId="0" borderId="9" xfId="1004" applyNumberFormat="1" applyBorder="1" applyAlignment="1">
      <alignment horizontal="right"/>
    </xf>
    <xf numFmtId="49" fontId="8" fillId="0" borderId="9" xfId="1004" applyNumberFormat="1" applyBorder="1" applyAlignment="1">
      <alignment horizontal="left"/>
    </xf>
    <xf numFmtId="168" fontId="8" fillId="0" borderId="9" xfId="1004" applyNumberFormat="1" applyBorder="1" applyAlignment="1">
      <alignment horizontal="right"/>
    </xf>
    <xf numFmtId="167" fontId="8" fillId="0" borderId="9" xfId="1004" applyNumberFormat="1" applyBorder="1" applyAlignment="1">
      <alignment horizontal="left"/>
    </xf>
    <xf numFmtId="167" fontId="15" fillId="34" borderId="9" xfId="884" applyNumberFormat="1" applyFill="1" applyBorder="1" applyAlignment="1">
      <alignment horizontal="left"/>
    </xf>
    <xf numFmtId="168" fontId="15" fillId="34" borderId="9" xfId="884" applyNumberFormat="1" applyFill="1" applyBorder="1" applyAlignment="1">
      <alignment horizontal="right"/>
    </xf>
    <xf numFmtId="49" fontId="15" fillId="34" borderId="9" xfId="884" applyNumberFormat="1" applyFill="1" applyBorder="1" applyAlignment="1">
      <alignment horizontal="left"/>
    </xf>
    <xf numFmtId="49" fontId="7" fillId="34" borderId="9" xfId="884" applyNumberFormat="1" applyFont="1" applyFill="1" applyBorder="1" applyAlignment="1">
      <alignment horizontal="left"/>
    </xf>
    <xf numFmtId="3" fontId="15" fillId="34" borderId="9" xfId="884" applyNumberFormat="1" applyFill="1" applyBorder="1"/>
    <xf numFmtId="169" fontId="15" fillId="34" borderId="9" xfId="884" applyNumberFormat="1" applyFill="1" applyBorder="1" applyAlignment="1">
      <alignment horizontal="right"/>
    </xf>
    <xf numFmtId="4" fontId="15" fillId="34" borderId="9" xfId="884" applyNumberFormat="1" applyFill="1" applyBorder="1" applyAlignment="1">
      <alignment horizontal="right"/>
    </xf>
    <xf numFmtId="0" fontId="15" fillId="34" borderId="9" xfId="884" applyFill="1" applyBorder="1"/>
    <xf numFmtId="49" fontId="6" fillId="34" borderId="9" xfId="884" applyNumberFormat="1" applyFont="1" applyFill="1" applyBorder="1" applyAlignment="1">
      <alignment horizontal="left"/>
    </xf>
    <xf numFmtId="49" fontId="14" fillId="34" borderId="9" xfId="884" applyNumberFormat="1" applyFont="1" applyFill="1" applyBorder="1" applyAlignment="1">
      <alignment horizontal="left"/>
    </xf>
    <xf numFmtId="49" fontId="5" fillId="34" borderId="9" xfId="884" applyNumberFormat="1" applyFont="1" applyFill="1" applyBorder="1" applyAlignment="1">
      <alignment horizontal="left"/>
    </xf>
    <xf numFmtId="167" fontId="15" fillId="2" borderId="9" xfId="884" applyNumberFormat="1" applyFill="1" applyBorder="1" applyAlignment="1">
      <alignment horizontal="left"/>
    </xf>
    <xf numFmtId="168" fontId="15" fillId="2" borderId="9" xfId="884" applyNumberFormat="1" applyFill="1" applyBorder="1" applyAlignment="1">
      <alignment horizontal="right"/>
    </xf>
    <xf numFmtId="49" fontId="15" fillId="2" borderId="9" xfId="884" applyNumberFormat="1" applyFill="1" applyBorder="1" applyAlignment="1">
      <alignment horizontal="left"/>
    </xf>
    <xf numFmtId="3" fontId="15" fillId="2" borderId="9" xfId="884" applyNumberFormat="1" applyFill="1" applyBorder="1"/>
    <xf numFmtId="169" fontId="15" fillId="2" borderId="9" xfId="884" applyNumberFormat="1" applyFill="1" applyBorder="1" applyAlignment="1">
      <alignment horizontal="right"/>
    </xf>
    <xf numFmtId="4" fontId="15" fillId="2" borderId="9" xfId="884" applyNumberFormat="1" applyFill="1" applyBorder="1" applyAlignment="1">
      <alignment horizontal="right"/>
    </xf>
    <xf numFmtId="0" fontId="15" fillId="2" borderId="9" xfId="884" applyFill="1" applyBorder="1"/>
    <xf numFmtId="49" fontId="14" fillId="2" borderId="9" xfId="884" applyNumberFormat="1" applyFont="1" applyFill="1" applyBorder="1" applyAlignment="1">
      <alignment horizontal="left"/>
    </xf>
    <xf numFmtId="2" fontId="0" fillId="2" borderId="9" xfId="0" applyNumberFormat="1" applyFill="1" applyBorder="1"/>
    <xf numFmtId="0" fontId="4" fillId="0" borderId="9" xfId="1024" applyBorder="1"/>
    <xf numFmtId="4" fontId="4" fillId="0" borderId="9" xfId="1024" applyNumberFormat="1" applyBorder="1" applyAlignment="1">
      <alignment horizontal="right"/>
    </xf>
    <xf numFmtId="169" fontId="4" fillId="0" borderId="9" xfId="1024" applyNumberFormat="1" applyBorder="1" applyAlignment="1">
      <alignment horizontal="right"/>
    </xf>
    <xf numFmtId="3" fontId="4" fillId="0" borderId="9" xfId="1024" applyNumberFormat="1" applyBorder="1"/>
    <xf numFmtId="49" fontId="4" fillId="0" borderId="9" xfId="1024" applyNumberFormat="1" applyBorder="1" applyAlignment="1">
      <alignment horizontal="left"/>
    </xf>
    <xf numFmtId="168" fontId="4" fillId="0" borderId="9" xfId="1024" applyNumberFormat="1" applyBorder="1" applyAlignment="1">
      <alignment horizontal="right"/>
    </xf>
    <xf numFmtId="167" fontId="4" fillId="0" borderId="9" xfId="1024" applyNumberFormat="1" applyBorder="1" applyAlignment="1">
      <alignment horizontal="left"/>
    </xf>
    <xf numFmtId="167" fontId="3" fillId="34" borderId="9" xfId="884" applyNumberFormat="1" applyFont="1" applyFill="1" applyBorder="1" applyAlignment="1">
      <alignment horizontal="left"/>
    </xf>
    <xf numFmtId="49" fontId="3" fillId="34" borderId="9" xfId="884" applyNumberFormat="1" applyFont="1" applyFill="1" applyBorder="1" applyAlignment="1">
      <alignment horizontal="left"/>
    </xf>
    <xf numFmtId="165" fontId="76" fillId="0" borderId="0" xfId="0" applyNumberFormat="1" applyFont="1"/>
    <xf numFmtId="0" fontId="2" fillId="0" borderId="9" xfId="1044" applyBorder="1"/>
    <xf numFmtId="4" fontId="2" fillId="0" borderId="9" xfId="1044" applyNumberFormat="1" applyBorder="1" applyAlignment="1">
      <alignment horizontal="right"/>
    </xf>
    <xf numFmtId="169" fontId="2" fillId="0" borderId="9" xfId="1044" applyNumberFormat="1" applyBorder="1" applyAlignment="1">
      <alignment horizontal="right"/>
    </xf>
    <xf numFmtId="3" fontId="2" fillId="0" borderId="9" xfId="1044" applyNumberFormat="1" applyBorder="1"/>
    <xf numFmtId="49" fontId="2" fillId="0" borderId="9" xfId="1044" applyNumberFormat="1" applyBorder="1" applyAlignment="1">
      <alignment horizontal="left"/>
    </xf>
    <xf numFmtId="168" fontId="2" fillId="0" borderId="9" xfId="1044" applyNumberFormat="1" applyBorder="1" applyAlignment="1">
      <alignment horizontal="right"/>
    </xf>
    <xf numFmtId="167" fontId="2" fillId="0" borderId="9" xfId="1044" applyNumberFormat="1" applyBorder="1" applyAlignment="1">
      <alignment horizontal="left"/>
    </xf>
    <xf numFmtId="0" fontId="11" fillId="2" borderId="9" xfId="944" applyFill="1" applyBorder="1"/>
    <xf numFmtId="167" fontId="1" fillId="2" borderId="9" xfId="1064" applyNumberFormat="1" applyFill="1" applyBorder="1" applyAlignment="1">
      <alignment horizontal="left"/>
    </xf>
    <xf numFmtId="49" fontId="1" fillId="2" borderId="9" xfId="1064" applyNumberFormat="1" applyFill="1" applyBorder="1" applyAlignment="1">
      <alignment horizontal="left"/>
    </xf>
    <xf numFmtId="168" fontId="1" fillId="2" borderId="9" xfId="1064" applyNumberFormat="1" applyFill="1" applyBorder="1" applyAlignment="1">
      <alignment horizontal="right"/>
    </xf>
    <xf numFmtId="168" fontId="11" fillId="2" borderId="9" xfId="944" applyNumberFormat="1" applyFill="1" applyBorder="1" applyAlignment="1">
      <alignment horizontal="right"/>
    </xf>
    <xf numFmtId="4" fontId="1" fillId="2" borderId="9" xfId="1064" applyNumberFormat="1" applyFill="1" applyBorder="1" applyAlignment="1">
      <alignment horizontal="right"/>
    </xf>
    <xf numFmtId="0" fontId="1" fillId="2" borderId="9" xfId="1064" applyFill="1" applyBorder="1"/>
    <xf numFmtId="169" fontId="9" fillId="2" borderId="9" xfId="984" applyNumberFormat="1" applyFill="1" applyBorder="1" applyAlignment="1">
      <alignment horizontal="right"/>
    </xf>
    <xf numFmtId="4" fontId="11" fillId="2" borderId="9" xfId="944" applyNumberFormat="1" applyFill="1" applyBorder="1" applyAlignment="1">
      <alignment horizontal="right"/>
    </xf>
    <xf numFmtId="169" fontId="11" fillId="2" borderId="9" xfId="944" applyNumberFormat="1" applyFill="1" applyBorder="1" applyAlignment="1">
      <alignment horizontal="right"/>
    </xf>
    <xf numFmtId="3" fontId="1" fillId="2" borderId="9" xfId="1064" applyNumberFormat="1" applyFill="1" applyBorder="1"/>
    <xf numFmtId="168" fontId="1" fillId="34" borderId="9" xfId="1064" applyNumberFormat="1" applyFill="1" applyBorder="1" applyAlignment="1">
      <alignment horizontal="right"/>
    </xf>
    <xf numFmtId="169" fontId="1" fillId="2" borderId="9" xfId="1064" applyNumberFormat="1" applyFill="1" applyBorder="1" applyAlignment="1">
      <alignment horizontal="right"/>
    </xf>
    <xf numFmtId="0" fontId="12" fillId="2" borderId="9" xfId="924" applyFill="1" applyBorder="1"/>
    <xf numFmtId="164" fontId="11" fillId="2" borderId="9" xfId="944" applyNumberFormat="1" applyFill="1" applyBorder="1"/>
    <xf numFmtId="49" fontId="11" fillId="2" borderId="9" xfId="944" applyNumberFormat="1" applyFill="1" applyBorder="1" applyAlignment="1">
      <alignment horizontal="left"/>
    </xf>
    <xf numFmtId="167" fontId="11" fillId="2" borderId="9" xfId="944" applyNumberFormat="1" applyFill="1" applyBorder="1" applyAlignment="1">
      <alignment horizontal="left"/>
    </xf>
    <xf numFmtId="4" fontId="12" fillId="2" borderId="9" xfId="924" applyNumberFormat="1" applyFill="1" applyBorder="1" applyAlignment="1">
      <alignment horizontal="right"/>
    </xf>
    <xf numFmtId="4" fontId="8" fillId="2" borderId="9" xfId="1004" applyNumberFormat="1" applyFill="1" applyBorder="1" applyAlignment="1">
      <alignment horizontal="right"/>
    </xf>
    <xf numFmtId="168" fontId="8" fillId="2" borderId="9" xfId="1004" applyNumberFormat="1" applyFill="1" applyBorder="1" applyAlignment="1">
      <alignment horizontal="right"/>
    </xf>
    <xf numFmtId="169" fontId="12" fillId="2" borderId="9" xfId="924" applyNumberFormat="1" applyFill="1" applyBorder="1" applyAlignment="1">
      <alignment horizontal="right"/>
    </xf>
    <xf numFmtId="0" fontId="8" fillId="2" borderId="9" xfId="1004" applyFill="1" applyBorder="1"/>
    <xf numFmtId="3" fontId="8" fillId="2" borderId="9" xfId="1004" applyNumberFormat="1" applyFill="1" applyBorder="1"/>
    <xf numFmtId="3" fontId="12" fillId="2" borderId="9" xfId="924" applyNumberFormat="1" applyFill="1" applyBorder="1"/>
    <xf numFmtId="49" fontId="1" fillId="34" borderId="9" xfId="1064" applyNumberFormat="1" applyFill="1" applyBorder="1" applyAlignment="1">
      <alignment horizontal="left"/>
    </xf>
    <xf numFmtId="0" fontId="1" fillId="34" borderId="9" xfId="1064" applyFill="1" applyBorder="1"/>
    <xf numFmtId="49" fontId="12" fillId="2" borderId="9" xfId="924" applyNumberFormat="1" applyFill="1" applyBorder="1" applyAlignment="1">
      <alignment horizontal="left"/>
    </xf>
    <xf numFmtId="169" fontId="8" fillId="2" borderId="9" xfId="1004" applyNumberFormat="1" applyFill="1" applyBorder="1" applyAlignment="1">
      <alignment horizontal="right"/>
    </xf>
    <xf numFmtId="0" fontId="9" fillId="2" borderId="9" xfId="984" applyFill="1" applyBorder="1"/>
    <xf numFmtId="167" fontId="8" fillId="2" borderId="9" xfId="1004" applyNumberFormat="1" applyFill="1" applyBorder="1" applyAlignment="1">
      <alignment horizontal="left"/>
    </xf>
    <xf numFmtId="168" fontId="12" fillId="2" borderId="9" xfId="924" applyNumberFormat="1" applyFill="1" applyBorder="1" applyAlignment="1">
      <alignment horizontal="right"/>
    </xf>
    <xf numFmtId="4" fontId="9" fillId="2" borderId="9" xfId="984" applyNumberFormat="1" applyFill="1" applyBorder="1" applyAlignment="1">
      <alignment horizontal="right"/>
    </xf>
    <xf numFmtId="167" fontId="12" fillId="2" borderId="9" xfId="924" applyNumberFormat="1" applyFill="1" applyBorder="1" applyAlignment="1">
      <alignment horizontal="left"/>
    </xf>
    <xf numFmtId="167" fontId="1" fillId="34" borderId="9" xfId="1064" applyNumberFormat="1" applyFill="1" applyBorder="1" applyAlignment="1">
      <alignment horizontal="left"/>
    </xf>
    <xf numFmtId="49" fontId="8" fillId="2" borderId="9" xfId="1004" applyNumberFormat="1" applyFill="1" applyBorder="1" applyAlignment="1">
      <alignment horizontal="left"/>
    </xf>
    <xf numFmtId="3" fontId="1" fillId="34" borderId="9" xfId="1064" applyNumberFormat="1" applyFill="1" applyBorder="1"/>
    <xf numFmtId="168" fontId="9" fillId="2" borderId="9" xfId="984" applyNumberFormat="1" applyFill="1" applyBorder="1" applyAlignment="1">
      <alignment horizontal="right"/>
    </xf>
    <xf numFmtId="169" fontId="1" fillId="34" borderId="9" xfId="1064" applyNumberFormat="1" applyFill="1" applyBorder="1" applyAlignment="1">
      <alignment horizontal="right"/>
    </xf>
    <xf numFmtId="4" fontId="1" fillId="34" borderId="9" xfId="1064" applyNumberFormat="1" applyFill="1" applyBorder="1" applyAlignment="1">
      <alignment horizontal="right"/>
    </xf>
    <xf numFmtId="167" fontId="9" fillId="2" borderId="9" xfId="984" applyNumberFormat="1" applyFill="1" applyBorder="1" applyAlignment="1">
      <alignment horizontal="left"/>
    </xf>
    <xf numFmtId="3" fontId="9" fillId="2" borderId="9" xfId="984" applyNumberFormat="1" applyFill="1" applyBorder="1"/>
    <xf numFmtId="164" fontId="15" fillId="2" borderId="9" xfId="884" applyNumberFormat="1" applyFill="1" applyBorder="1"/>
    <xf numFmtId="164" fontId="8" fillId="2" borderId="9" xfId="1004" applyNumberFormat="1" applyFill="1" applyBorder="1"/>
    <xf numFmtId="49" fontId="9" fillId="2" borderId="9" xfId="984" applyNumberFormat="1" applyFill="1" applyBorder="1" applyAlignment="1">
      <alignment horizontal="left"/>
    </xf>
    <xf numFmtId="0" fontId="77" fillId="0" borderId="37" xfId="0" applyFont="1" applyBorder="1"/>
    <xf numFmtId="0" fontId="77" fillId="0" borderId="0" xfId="0" applyFont="1"/>
    <xf numFmtId="49" fontId="10" fillId="34" borderId="9" xfId="964" applyNumberFormat="1" applyFill="1" applyBorder="1" applyAlignment="1">
      <alignment horizontal="left"/>
    </xf>
    <xf numFmtId="4" fontId="10" fillId="34" borderId="9" xfId="964" applyNumberFormat="1" applyFill="1" applyBorder="1" applyAlignment="1">
      <alignment horizontal="right"/>
    </xf>
    <xf numFmtId="167" fontId="10" fillId="2" borderId="9" xfId="964" applyNumberFormat="1" applyFill="1" applyBorder="1" applyAlignment="1">
      <alignment horizontal="left"/>
    </xf>
    <xf numFmtId="168" fontId="10" fillId="2" borderId="9" xfId="964" applyNumberFormat="1" applyFill="1" applyBorder="1" applyAlignment="1">
      <alignment horizontal="right"/>
    </xf>
    <xf numFmtId="49" fontId="10" fillId="2" borderId="9" xfId="964" applyNumberFormat="1" applyFill="1" applyBorder="1" applyAlignment="1">
      <alignment horizontal="left"/>
    </xf>
    <xf numFmtId="3" fontId="10" fillId="2" borderId="9" xfId="964" applyNumberFormat="1" applyFill="1" applyBorder="1"/>
    <xf numFmtId="169" fontId="10" fillId="2" borderId="9" xfId="964" applyNumberFormat="1" applyFill="1" applyBorder="1" applyAlignment="1">
      <alignment horizontal="right"/>
    </xf>
    <xf numFmtId="4" fontId="10" fillId="2" borderId="9" xfId="964" applyNumberFormat="1" applyFill="1" applyBorder="1" applyAlignment="1">
      <alignment horizontal="right"/>
    </xf>
    <xf numFmtId="0" fontId="10" fillId="2" borderId="9" xfId="964" applyFill="1" applyBorder="1"/>
    <xf numFmtId="164" fontId="10" fillId="2" borderId="9" xfId="964" applyNumberFormat="1" applyFill="1" applyBorder="1"/>
    <xf numFmtId="167" fontId="4" fillId="2" borderId="9" xfId="1024" applyNumberFormat="1" applyFill="1" applyBorder="1" applyAlignment="1">
      <alignment horizontal="left"/>
    </xf>
    <xf numFmtId="168" fontId="4" fillId="2" borderId="9" xfId="1024" applyNumberFormat="1" applyFill="1" applyBorder="1" applyAlignment="1">
      <alignment horizontal="right"/>
    </xf>
    <xf numFmtId="49" fontId="4" fillId="2" borderId="9" xfId="1024" applyNumberFormat="1" applyFill="1" applyBorder="1" applyAlignment="1">
      <alignment horizontal="left"/>
    </xf>
    <xf numFmtId="3" fontId="4" fillId="2" borderId="9" xfId="1024" applyNumberFormat="1" applyFill="1" applyBorder="1"/>
    <xf numFmtId="169" fontId="4" fillId="2" borderId="9" xfId="1024" applyNumberFormat="1" applyFill="1" applyBorder="1" applyAlignment="1">
      <alignment horizontal="right"/>
    </xf>
    <xf numFmtId="4" fontId="4" fillId="2" borderId="9" xfId="1024" applyNumberFormat="1" applyFill="1" applyBorder="1" applyAlignment="1">
      <alignment horizontal="right"/>
    </xf>
    <xf numFmtId="0" fontId="4" fillId="2" borderId="9" xfId="1024" applyFill="1" applyBorder="1"/>
    <xf numFmtId="4" fontId="8" fillId="36" borderId="37" xfId="1004" applyNumberFormat="1" applyFill="1" applyBorder="1" applyAlignment="1">
      <alignment horizontal="right"/>
    </xf>
    <xf numFmtId="167" fontId="2" fillId="2" borderId="9" xfId="1044" applyNumberFormat="1" applyFill="1" applyBorder="1" applyAlignment="1">
      <alignment horizontal="left"/>
    </xf>
    <xf numFmtId="168" fontId="2" fillId="2" borderId="9" xfId="1044" applyNumberFormat="1" applyFill="1" applyBorder="1" applyAlignment="1">
      <alignment horizontal="right"/>
    </xf>
    <xf numFmtId="49" fontId="2" fillId="2" borderId="9" xfId="1044" applyNumberFormat="1" applyFill="1" applyBorder="1" applyAlignment="1">
      <alignment horizontal="left"/>
    </xf>
    <xf numFmtId="3" fontId="2" fillId="2" borderId="9" xfId="1044" applyNumberFormat="1" applyFill="1" applyBorder="1"/>
    <xf numFmtId="169" fontId="2" fillId="2" borderId="9" xfId="1044" applyNumberFormat="1" applyFill="1" applyBorder="1" applyAlignment="1">
      <alignment horizontal="right"/>
    </xf>
    <xf numFmtId="4" fontId="2" fillId="2" borderId="9" xfId="1044" applyNumberFormat="1" applyFill="1" applyBorder="1" applyAlignment="1">
      <alignment horizontal="right"/>
    </xf>
    <xf numFmtId="0" fontId="2" fillId="2" borderId="9" xfId="1044" applyFill="1" applyBorder="1"/>
    <xf numFmtId="4" fontId="2" fillId="37" borderId="37" xfId="1044" applyNumberForma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55" fillId="0" borderId="2" xfId="0" applyFont="1" applyBorder="1" applyAlignment="1">
      <alignment horizontal="center"/>
    </xf>
    <xf numFmtId="0" fontId="55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55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36" borderId="36" xfId="0" applyFill="1" applyBorder="1" applyAlignment="1">
      <alignment horizontal="center"/>
    </xf>
    <xf numFmtId="0" fontId="0" fillId="37" borderId="38" xfId="0" applyFill="1" applyBorder="1" applyAlignment="1">
      <alignment horizontal="center"/>
    </xf>
  </cellXfs>
  <cellStyles count="1084">
    <cellStyle name="%20 - Vurgu1" xfId="19" builtinId="30" customBuiltin="1"/>
    <cellStyle name="%20 - Vurgu1 10" xfId="212" xr:uid="{41AFEF74-3E43-4DD1-8CDE-975DB4BAB562}"/>
    <cellStyle name="%20 - Vurgu1 10 2" xfId="533" xr:uid="{E8B2D3F8-9C87-44A6-8139-76987758C2B6}"/>
    <cellStyle name="%20 - Vurgu1 11" xfId="238" xr:uid="{CEF4E6CD-D6D6-4466-8259-0EE0B399979D}"/>
    <cellStyle name="%20 - Vurgu1 11 2" xfId="559" xr:uid="{8FFEC8B9-E68D-420D-AB58-DF10A9F5D569}"/>
    <cellStyle name="%20 - Vurgu1 12" xfId="258" xr:uid="{CEC773D6-C231-49F9-98BB-65429D12CC10}"/>
    <cellStyle name="%20 - Vurgu1 12 2" xfId="579" xr:uid="{36897CE7-AA59-4285-A308-83186E8AAA29}"/>
    <cellStyle name="%20 - Vurgu1 13" xfId="279" xr:uid="{59EF6235-CD0D-4CC8-B0A9-B91801101CFA}"/>
    <cellStyle name="%20 - Vurgu1 13 2" xfId="600" xr:uid="{2C8EF1DA-8045-4649-8E82-D8F7BAE7C23D}"/>
    <cellStyle name="%20 - Vurgu1 14" xfId="303" xr:uid="{A7D49295-C30F-419E-8F67-9759340CF390}"/>
    <cellStyle name="%20 - Vurgu1 14 2" xfId="624" xr:uid="{AA146B3E-6DB2-484B-B16F-6DF01B8DB11E}"/>
    <cellStyle name="%20 - Vurgu1 15" xfId="324" xr:uid="{FE37C32B-1C84-47BF-B008-71F1D13FFA41}"/>
    <cellStyle name="%20 - Vurgu1 15 2" xfId="645" xr:uid="{6498BAB0-6343-46BE-925A-41B3D8A397DC}"/>
    <cellStyle name="%20 - Vurgu1 16" xfId="344" xr:uid="{FC80A231-4042-4C59-BCC9-81FD9A5F99EE}"/>
    <cellStyle name="%20 - Vurgu1 17" xfId="665" xr:uid="{1C9BFEDD-F219-43A8-A08E-4B552A868EF9}"/>
    <cellStyle name="%20 - Vurgu1 18" xfId="686" xr:uid="{C18AD0A8-6D02-45F2-8DBF-160CE1C3188D}"/>
    <cellStyle name="%20 - Vurgu1 19" xfId="706" xr:uid="{27020420-ACE2-4733-9B93-154B84841D87}"/>
    <cellStyle name="%20 - Vurgu1 2" xfId="51" xr:uid="{FA9BD307-C38F-4352-A71A-9DDF26C02AE5}"/>
    <cellStyle name="%20 - Vurgu1 2 2" xfId="372" xr:uid="{E4FD4937-2D03-47D2-A7DA-9E26C0A632A8}"/>
    <cellStyle name="%20 - Vurgu1 20" xfId="726" xr:uid="{62AEFF92-B8A0-4C4A-B831-2BA1132009C3}"/>
    <cellStyle name="%20 - Vurgu1 21" xfId="746" xr:uid="{43D7F295-6385-402B-84F0-E09B30D7A350}"/>
    <cellStyle name="%20 - Vurgu1 22" xfId="766" xr:uid="{F788E7EA-55BB-41E1-ADB7-7DFA999F73B1}"/>
    <cellStyle name="%20 - Vurgu1 23" xfId="786" xr:uid="{C2A65B49-041D-4550-B90D-70A4B3171581}"/>
    <cellStyle name="%20 - Vurgu1 24" xfId="806" xr:uid="{B278561D-E18B-48CB-B485-540212C903C4}"/>
    <cellStyle name="%20 - Vurgu1 25" xfId="826" xr:uid="{0501056B-996E-48F5-AF48-C60E37405710}"/>
    <cellStyle name="%20 - Vurgu1 26" xfId="846" xr:uid="{D77F21F1-E530-43C6-8EF3-E73FFE86B9BE}"/>
    <cellStyle name="%20 - Vurgu1 27" xfId="866" xr:uid="{9E5975C9-B1B1-47F4-8755-BD12030CF0E6}"/>
    <cellStyle name="%20 - Vurgu1 28" xfId="886" xr:uid="{64E49FCE-301A-4547-B83D-B385B7F035B8}"/>
    <cellStyle name="%20 - Vurgu1 29" xfId="906" xr:uid="{B25874DF-0629-4372-8A16-635267EDE4E1}"/>
    <cellStyle name="%20 - Vurgu1 3" xfId="71" xr:uid="{38CA24BD-72C9-4C95-BF51-574E58DE6D0D}"/>
    <cellStyle name="%20 - Vurgu1 3 2" xfId="392" xr:uid="{2E8E9D50-91C8-4586-998B-45E9CF031B56}"/>
    <cellStyle name="%20 - Vurgu1 30" xfId="926" xr:uid="{D7877034-F4F8-4CA8-9486-4E4C652DF285}"/>
    <cellStyle name="%20 - Vurgu1 31" xfId="946" xr:uid="{9E012CEC-1118-4895-A2CB-B8F90856FB34}"/>
    <cellStyle name="%20 - Vurgu1 32" xfId="966" xr:uid="{EDA21CB3-6564-43AC-BD36-F917D4FB75E5}"/>
    <cellStyle name="%20 - Vurgu1 33" xfId="986" xr:uid="{2C6E55C4-F839-4B3D-9D08-B71442BDC30C}"/>
    <cellStyle name="%20 - Vurgu1 34" xfId="1006" xr:uid="{E628B43A-7E26-4D55-8002-20410D76AA41}"/>
    <cellStyle name="%20 - Vurgu1 35" xfId="1026" xr:uid="{DA3B535E-F58D-4703-856A-C46C51370FCF}"/>
    <cellStyle name="%20 - Vurgu1 36" xfId="1046" xr:uid="{54BD8915-7114-49CD-938F-264AF77BC793}"/>
    <cellStyle name="%20 - Vurgu1 37" xfId="1066" xr:uid="{EA4609FA-F07B-4D9F-AA67-0EE2B8403C3E}"/>
    <cellStyle name="%20 - Vurgu1 4" xfId="91" xr:uid="{23900A0B-0294-4FFF-96CE-4D4D3B05E11D}"/>
    <cellStyle name="%20 - Vurgu1 4 2" xfId="412" xr:uid="{4B63C0CF-EC0E-425F-A6DD-8C2CF2076B55}"/>
    <cellStyle name="%20 - Vurgu1 5" xfId="111" xr:uid="{60CBC66B-00FE-4C9B-80AC-49D31CABE03D}"/>
    <cellStyle name="%20 - Vurgu1 5 2" xfId="432" xr:uid="{1254C0CA-9CA6-4896-80DD-C93F926C97B7}"/>
    <cellStyle name="%20 - Vurgu1 6" xfId="131" xr:uid="{F926C474-2E6E-4A66-A449-3ACD7C054D58}"/>
    <cellStyle name="%20 - Vurgu1 6 2" xfId="452" xr:uid="{ADFC4E34-472B-41D5-8CF9-6FF5DC1E80C0}"/>
    <cellStyle name="%20 - Vurgu1 7" xfId="151" xr:uid="{64FB66C2-BB31-488C-A9EB-9D400A3C2887}"/>
    <cellStyle name="%20 - Vurgu1 7 2" xfId="472" xr:uid="{C735F494-C5ED-4318-AFC2-1A332F212922}"/>
    <cellStyle name="%20 - Vurgu1 8" xfId="171" xr:uid="{02AB2783-1DD8-4FEC-9C2A-E49CBC885375}"/>
    <cellStyle name="%20 - Vurgu1 8 2" xfId="492" xr:uid="{3629E383-A42F-456C-8E3F-4F6CF906C47D}"/>
    <cellStyle name="%20 - Vurgu1 9" xfId="191" xr:uid="{5EF35D37-D61F-4119-8DCF-FED6B1F81FCC}"/>
    <cellStyle name="%20 - Vurgu1 9 2" xfId="512" xr:uid="{42AA03CF-4DFD-4B7B-8E70-F9E7BBE7D874}"/>
    <cellStyle name="%20 - Vurgu2" xfId="23" builtinId="34" customBuiltin="1"/>
    <cellStyle name="%20 - Vurgu2 10" xfId="215" xr:uid="{F11C5A8D-9118-4204-80DD-3A71F7E2EEEA}"/>
    <cellStyle name="%20 - Vurgu2 10 2" xfId="536" xr:uid="{3B94C042-24C3-4380-BE05-A8CA025D2B8D}"/>
    <cellStyle name="%20 - Vurgu2 11" xfId="241" xr:uid="{4EDC3299-A307-4B9C-BB5D-FE387648E57E}"/>
    <cellStyle name="%20 - Vurgu2 11 2" xfId="562" xr:uid="{6CC9B26F-0FD9-4AC7-80B0-9F1CF2088CAF}"/>
    <cellStyle name="%20 - Vurgu2 12" xfId="261" xr:uid="{B7E738B9-B569-4748-B2A8-6D0381C0B22A}"/>
    <cellStyle name="%20 - Vurgu2 12 2" xfId="582" xr:uid="{0076E284-DB87-41DE-96F7-8AC508982727}"/>
    <cellStyle name="%20 - Vurgu2 13" xfId="282" xr:uid="{78EB2719-A2E9-4466-92E6-D0A0E4860F6A}"/>
    <cellStyle name="%20 - Vurgu2 13 2" xfId="603" xr:uid="{705E85FA-0E20-47FF-AEA2-0A341D9A8F76}"/>
    <cellStyle name="%20 - Vurgu2 14" xfId="306" xr:uid="{3B674AA8-FB91-4D21-97D4-A2DCE1B47C7A}"/>
    <cellStyle name="%20 - Vurgu2 14 2" xfId="627" xr:uid="{05CBB491-BA87-47FE-946C-972DADC34765}"/>
    <cellStyle name="%20 - Vurgu2 15" xfId="327" xr:uid="{1E88A4C0-E2B2-47B8-AD5E-6C0C2F3851C3}"/>
    <cellStyle name="%20 - Vurgu2 15 2" xfId="648" xr:uid="{580E9A6F-9F6A-4EBE-A503-58EB599693C7}"/>
    <cellStyle name="%20 - Vurgu2 16" xfId="347" xr:uid="{2DFAF7D9-F630-4C2F-956F-9B5FD56CB404}"/>
    <cellStyle name="%20 - Vurgu2 17" xfId="668" xr:uid="{7983419C-B489-4737-B946-A8748F437DA2}"/>
    <cellStyle name="%20 - Vurgu2 18" xfId="689" xr:uid="{EC58506D-BD72-4869-97B5-DD92A6074542}"/>
    <cellStyle name="%20 - Vurgu2 19" xfId="709" xr:uid="{45112131-6BB0-47B7-960E-B4562A325869}"/>
    <cellStyle name="%20 - Vurgu2 2" xfId="54" xr:uid="{A0E515F0-F923-40DC-9602-5B58DB23AEF2}"/>
    <cellStyle name="%20 - Vurgu2 2 2" xfId="375" xr:uid="{97CD6BBC-F1F7-48DD-AFBB-688138948082}"/>
    <cellStyle name="%20 - Vurgu2 20" xfId="729" xr:uid="{09E913A1-C8C4-43E9-909F-72A65C720F47}"/>
    <cellStyle name="%20 - Vurgu2 21" xfId="749" xr:uid="{095EEE01-ECF7-4D26-BFB1-DCC1C582BEFB}"/>
    <cellStyle name="%20 - Vurgu2 22" xfId="769" xr:uid="{32435C2F-957B-4C6D-B5B3-9C353922D11D}"/>
    <cellStyle name="%20 - Vurgu2 23" xfId="789" xr:uid="{B7A5DCA8-1E91-481C-9696-D4EAE7D7A595}"/>
    <cellStyle name="%20 - Vurgu2 24" xfId="809" xr:uid="{0B3B825A-D858-4B34-96CA-5CA0F9B682D9}"/>
    <cellStyle name="%20 - Vurgu2 25" xfId="829" xr:uid="{B8C7C36A-D005-4F9C-B0FB-3B5B937FBBCC}"/>
    <cellStyle name="%20 - Vurgu2 26" xfId="849" xr:uid="{8B48A2C6-28D1-495F-A959-C2E21D53F670}"/>
    <cellStyle name="%20 - Vurgu2 27" xfId="869" xr:uid="{0CF88A4A-7E98-420D-BF83-C9AA506D5912}"/>
    <cellStyle name="%20 - Vurgu2 28" xfId="889" xr:uid="{4F468BEB-3DF6-4E3F-B1AD-18476A7EE74F}"/>
    <cellStyle name="%20 - Vurgu2 29" xfId="909" xr:uid="{0A1B4CC0-399A-482E-9C53-419117A58037}"/>
    <cellStyle name="%20 - Vurgu2 3" xfId="74" xr:uid="{124205D5-D247-4412-ADDC-7E50DBCB1899}"/>
    <cellStyle name="%20 - Vurgu2 3 2" xfId="395" xr:uid="{98929530-06DF-4758-A2EB-055C337A35BB}"/>
    <cellStyle name="%20 - Vurgu2 30" xfId="929" xr:uid="{E868F5AE-FC2D-4FE1-AC4B-A2EF773AB373}"/>
    <cellStyle name="%20 - Vurgu2 31" xfId="949" xr:uid="{582F6586-266E-43F7-B505-FFFB5964617E}"/>
    <cellStyle name="%20 - Vurgu2 32" xfId="969" xr:uid="{4B2DC8AA-A4D1-4D95-B79D-2F81C8F21177}"/>
    <cellStyle name="%20 - Vurgu2 33" xfId="989" xr:uid="{BC35E48C-EB7A-4426-B516-F40934C13FB9}"/>
    <cellStyle name="%20 - Vurgu2 34" xfId="1009" xr:uid="{E905251E-DD8A-4541-9BAC-6EE55CF1D96D}"/>
    <cellStyle name="%20 - Vurgu2 35" xfId="1029" xr:uid="{A560CFC7-A979-4D4C-8897-432E0117B752}"/>
    <cellStyle name="%20 - Vurgu2 36" xfId="1049" xr:uid="{D318BED1-0632-4025-8FE6-8AE7577C0DEF}"/>
    <cellStyle name="%20 - Vurgu2 37" xfId="1069" xr:uid="{F55729B3-8A94-413B-9297-FF9C41CEE6F1}"/>
    <cellStyle name="%20 - Vurgu2 4" xfId="94" xr:uid="{6AB3C31D-16A1-4297-B826-0651AD85AC4D}"/>
    <cellStyle name="%20 - Vurgu2 4 2" xfId="415" xr:uid="{BC92174B-0AC1-4739-9226-E144AFDBDD65}"/>
    <cellStyle name="%20 - Vurgu2 5" xfId="114" xr:uid="{62BBA5D5-E1D2-41C0-A989-82AFD271073D}"/>
    <cellStyle name="%20 - Vurgu2 5 2" xfId="435" xr:uid="{822C6A73-A01C-4060-A949-1E16E62C9A12}"/>
    <cellStyle name="%20 - Vurgu2 6" xfId="134" xr:uid="{0B0DD9A5-510F-4932-B9EC-544B7860BC43}"/>
    <cellStyle name="%20 - Vurgu2 6 2" xfId="455" xr:uid="{BD1997C7-1D56-4374-8323-A5D0E133C14E}"/>
    <cellStyle name="%20 - Vurgu2 7" xfId="154" xr:uid="{9E618377-F3E1-447C-8233-283606E62AF2}"/>
    <cellStyle name="%20 - Vurgu2 7 2" xfId="475" xr:uid="{D3F5D91F-10B9-4AA8-926B-83D3304778C2}"/>
    <cellStyle name="%20 - Vurgu2 8" xfId="174" xr:uid="{1C4931D3-A108-4154-902F-A83DE2BBB808}"/>
    <cellStyle name="%20 - Vurgu2 8 2" xfId="495" xr:uid="{4C417D23-345D-4914-859F-D56EC235CCFA}"/>
    <cellStyle name="%20 - Vurgu2 9" xfId="194" xr:uid="{CB590F5F-763D-4464-880A-3F6F83C9A067}"/>
    <cellStyle name="%20 - Vurgu2 9 2" xfId="515" xr:uid="{10AF8868-0D7B-4145-9CA8-36F519FFC838}"/>
    <cellStyle name="%20 - Vurgu3" xfId="27" builtinId="38" customBuiltin="1"/>
    <cellStyle name="%20 - Vurgu3 10" xfId="218" xr:uid="{93C414DD-881E-4AFD-B47C-7F3B853C5FE0}"/>
    <cellStyle name="%20 - Vurgu3 10 2" xfId="539" xr:uid="{AAE8EBEF-036F-494C-BBAD-858A493D25DA}"/>
    <cellStyle name="%20 - Vurgu3 11" xfId="244" xr:uid="{FADB4600-B995-4314-A653-0E8EA70D0173}"/>
    <cellStyle name="%20 - Vurgu3 11 2" xfId="565" xr:uid="{B2C43A4D-479E-496D-8391-A15B118C774A}"/>
    <cellStyle name="%20 - Vurgu3 12" xfId="264" xr:uid="{4811546A-7FB9-4888-899D-4E93AA219560}"/>
    <cellStyle name="%20 - Vurgu3 12 2" xfId="585" xr:uid="{93D2193C-A297-4461-9973-EC973D7F586F}"/>
    <cellStyle name="%20 - Vurgu3 13" xfId="285" xr:uid="{A8C33CDD-9A14-4024-A2F6-BACEE0ADE5EF}"/>
    <cellStyle name="%20 - Vurgu3 13 2" xfId="606" xr:uid="{37CBB421-48D0-4ABD-A1D7-40FC1EA2B8DB}"/>
    <cellStyle name="%20 - Vurgu3 14" xfId="309" xr:uid="{3881D10D-E5E4-4523-939A-B2232A2AB3A9}"/>
    <cellStyle name="%20 - Vurgu3 14 2" xfId="630" xr:uid="{7157AA14-A5E4-443B-B6A9-8B7A3B355F9D}"/>
    <cellStyle name="%20 - Vurgu3 15" xfId="330" xr:uid="{FB8CE799-8C7C-4E67-97F5-5A6723CF96E6}"/>
    <cellStyle name="%20 - Vurgu3 15 2" xfId="651" xr:uid="{A121B27A-0972-4CCC-9858-7087487EDE41}"/>
    <cellStyle name="%20 - Vurgu3 16" xfId="350" xr:uid="{E5795335-0659-4088-8A9A-71D44E724AD6}"/>
    <cellStyle name="%20 - Vurgu3 17" xfId="671" xr:uid="{CABF3B48-E856-4792-98DE-AF151422A880}"/>
    <cellStyle name="%20 - Vurgu3 18" xfId="692" xr:uid="{3ED81C97-98DB-497A-9152-56C0889FD403}"/>
    <cellStyle name="%20 - Vurgu3 19" xfId="712" xr:uid="{9913D052-CD4F-4078-B1A2-8AAC0A7BADC2}"/>
    <cellStyle name="%20 - Vurgu3 2" xfId="57" xr:uid="{691FB671-DDFA-4938-A8D1-4D4DA7E94351}"/>
    <cellStyle name="%20 - Vurgu3 2 2" xfId="378" xr:uid="{43C357A7-6A5C-41A2-9B59-B010DECD0168}"/>
    <cellStyle name="%20 - Vurgu3 20" xfId="732" xr:uid="{DD67324A-5CA3-4736-94BD-3A1138804123}"/>
    <cellStyle name="%20 - Vurgu3 21" xfId="752" xr:uid="{6477444A-52A2-441F-9D01-498DEB01F5DC}"/>
    <cellStyle name="%20 - Vurgu3 22" xfId="772" xr:uid="{AB07C211-5CBA-474C-B1C1-E59AFC2415B1}"/>
    <cellStyle name="%20 - Vurgu3 23" xfId="792" xr:uid="{60BA53CF-1AF7-43EC-BE7D-8554F8D94DA4}"/>
    <cellStyle name="%20 - Vurgu3 24" xfId="812" xr:uid="{65211C72-5965-462E-975D-C0B4D33E1044}"/>
    <cellStyle name="%20 - Vurgu3 25" xfId="832" xr:uid="{0D01C2CD-8B02-4A17-9A20-0EB07BDB0AC7}"/>
    <cellStyle name="%20 - Vurgu3 26" xfId="852" xr:uid="{17041218-CF47-4530-B910-5F3E29EAA064}"/>
    <cellStyle name="%20 - Vurgu3 27" xfId="872" xr:uid="{D265AEA1-8587-42D5-A301-077581812284}"/>
    <cellStyle name="%20 - Vurgu3 28" xfId="892" xr:uid="{B5509D10-BF0C-4857-9D30-AEB4EF4484F6}"/>
    <cellStyle name="%20 - Vurgu3 29" xfId="912" xr:uid="{5926D2A7-9CF8-4F66-83FA-6B0C113AC2F7}"/>
    <cellStyle name="%20 - Vurgu3 3" xfId="77" xr:uid="{DB0592E4-7706-4CBC-8B7A-BF49DE008ED9}"/>
    <cellStyle name="%20 - Vurgu3 3 2" xfId="398" xr:uid="{3E371274-4AA3-4224-993A-A62E31FB18B3}"/>
    <cellStyle name="%20 - Vurgu3 30" xfId="932" xr:uid="{E1B6FA36-3A5B-4D93-BE1A-F2E3B3DCC12A}"/>
    <cellStyle name="%20 - Vurgu3 31" xfId="952" xr:uid="{7447B4F5-E68C-407D-9935-35DD795C19EC}"/>
    <cellStyle name="%20 - Vurgu3 32" xfId="972" xr:uid="{C1DD867D-68E4-4C37-9A66-3C9DB2A9A016}"/>
    <cellStyle name="%20 - Vurgu3 33" xfId="992" xr:uid="{744B0365-1A70-497D-A164-E58B367CCA9C}"/>
    <cellStyle name="%20 - Vurgu3 34" xfId="1012" xr:uid="{F098A2FC-6FBF-4157-92C4-BA4D50D3820E}"/>
    <cellStyle name="%20 - Vurgu3 35" xfId="1032" xr:uid="{414A59F2-0C72-4E9C-A864-1AEC20E151A1}"/>
    <cellStyle name="%20 - Vurgu3 36" xfId="1052" xr:uid="{358FF481-C991-41E0-BA0D-25B7BFB9FA81}"/>
    <cellStyle name="%20 - Vurgu3 37" xfId="1072" xr:uid="{A8ED7B14-98E6-4171-994D-B57ECF8D63E4}"/>
    <cellStyle name="%20 - Vurgu3 4" xfId="97" xr:uid="{CF9336DC-CEFC-4A59-AF67-0C4F520F7072}"/>
    <cellStyle name="%20 - Vurgu3 4 2" xfId="418" xr:uid="{42D51B44-1687-4EA9-A5F5-060C8DC721F1}"/>
    <cellStyle name="%20 - Vurgu3 5" xfId="117" xr:uid="{2FFA25F6-1E68-4800-BF56-AD41D9167FBD}"/>
    <cellStyle name="%20 - Vurgu3 5 2" xfId="438" xr:uid="{36B101F5-D0F6-4BAC-A935-69B0542985ED}"/>
    <cellStyle name="%20 - Vurgu3 6" xfId="137" xr:uid="{BAB1DEFE-D39B-4948-876A-3526B17448E6}"/>
    <cellStyle name="%20 - Vurgu3 6 2" xfId="458" xr:uid="{502708A4-BB5A-47C2-B7F3-A5740A41573B}"/>
    <cellStyle name="%20 - Vurgu3 7" xfId="157" xr:uid="{E046F405-8055-442E-9321-1EC48198DA2F}"/>
    <cellStyle name="%20 - Vurgu3 7 2" xfId="478" xr:uid="{6E7E40EE-51B5-444A-9A43-9C1698BD5553}"/>
    <cellStyle name="%20 - Vurgu3 8" xfId="177" xr:uid="{2326D44F-DE8D-4FB8-BDC5-0A191EC21E96}"/>
    <cellStyle name="%20 - Vurgu3 8 2" xfId="498" xr:uid="{75163949-A492-4D98-9478-C69AAE355C4F}"/>
    <cellStyle name="%20 - Vurgu3 9" xfId="197" xr:uid="{171F3733-AD53-4DCC-AD74-09FB855ACCBE}"/>
    <cellStyle name="%20 - Vurgu3 9 2" xfId="518" xr:uid="{8C166B57-A2FD-4DCA-A966-5F39FE49CBC1}"/>
    <cellStyle name="%20 - Vurgu4" xfId="31" builtinId="42" customBuiltin="1"/>
    <cellStyle name="%20 - Vurgu4 10" xfId="221" xr:uid="{66E12C50-6189-4FDC-9A1B-51AF4F40C03D}"/>
    <cellStyle name="%20 - Vurgu4 10 2" xfId="542" xr:uid="{0D183361-F7FC-4E52-B1D1-CEF289C0F243}"/>
    <cellStyle name="%20 - Vurgu4 11" xfId="247" xr:uid="{2076E733-A926-4E64-8E2E-EE2666FFB379}"/>
    <cellStyle name="%20 - Vurgu4 11 2" xfId="568" xr:uid="{76155357-89B8-45BC-9F8D-F44CCF1A5C68}"/>
    <cellStyle name="%20 - Vurgu4 12" xfId="267" xr:uid="{1A6EF56E-6309-4C42-AFC6-4818915082B1}"/>
    <cellStyle name="%20 - Vurgu4 12 2" xfId="588" xr:uid="{5F6BA73A-45FC-460D-A435-31BBAE612E5E}"/>
    <cellStyle name="%20 - Vurgu4 13" xfId="288" xr:uid="{9B53D4A1-93EC-41B6-BFFF-4F7FACC13FE9}"/>
    <cellStyle name="%20 - Vurgu4 13 2" xfId="609" xr:uid="{56C57A46-338A-4D9B-A9D8-61DC0191B169}"/>
    <cellStyle name="%20 - Vurgu4 14" xfId="312" xr:uid="{48492989-B5F2-40E8-9C6A-34314FAD86BD}"/>
    <cellStyle name="%20 - Vurgu4 14 2" xfId="633" xr:uid="{C7DBAB8F-B859-44ED-99C7-308C16F2940F}"/>
    <cellStyle name="%20 - Vurgu4 15" xfId="333" xr:uid="{77F409B0-5C7F-4D79-A33B-A5260E31D2CE}"/>
    <cellStyle name="%20 - Vurgu4 15 2" xfId="654" xr:uid="{E429C68B-87D0-47D6-BB68-7BFAAB0379B1}"/>
    <cellStyle name="%20 - Vurgu4 16" xfId="353" xr:uid="{CA0451CC-2899-47FF-BFB5-736427C6DEFB}"/>
    <cellStyle name="%20 - Vurgu4 17" xfId="674" xr:uid="{7D7972ED-50DF-4980-8038-535831B4C17A}"/>
    <cellStyle name="%20 - Vurgu4 18" xfId="695" xr:uid="{A1931439-3DC0-4D5C-9E64-50BAB372D104}"/>
    <cellStyle name="%20 - Vurgu4 19" xfId="715" xr:uid="{8710C159-8B65-440B-ABF6-4A5FCBB49ABE}"/>
    <cellStyle name="%20 - Vurgu4 2" xfId="60" xr:uid="{4DA5BD79-6725-41DB-802C-87D563C283B3}"/>
    <cellStyle name="%20 - Vurgu4 2 2" xfId="381" xr:uid="{8CA2DD7E-0931-453A-8A8B-EC3383D32F5E}"/>
    <cellStyle name="%20 - Vurgu4 20" xfId="735" xr:uid="{3575027A-1408-4F18-9E38-959AE745EB7B}"/>
    <cellStyle name="%20 - Vurgu4 21" xfId="755" xr:uid="{54FF4C59-1E30-46A4-8C73-3085748AE16F}"/>
    <cellStyle name="%20 - Vurgu4 22" xfId="775" xr:uid="{803D9817-A108-469C-8E4B-5310BF3B2A4A}"/>
    <cellStyle name="%20 - Vurgu4 23" xfId="795" xr:uid="{2403F870-8C04-4650-BD73-217BDA7605E6}"/>
    <cellStyle name="%20 - Vurgu4 24" xfId="815" xr:uid="{5BC7C8AE-18ED-4DB2-9B13-0E25937FF163}"/>
    <cellStyle name="%20 - Vurgu4 25" xfId="835" xr:uid="{E09CE43F-EBCF-4DD7-812C-EA5571F83C50}"/>
    <cellStyle name="%20 - Vurgu4 26" xfId="855" xr:uid="{29A38479-D8B7-4F94-A7A3-993C8570BD1C}"/>
    <cellStyle name="%20 - Vurgu4 27" xfId="875" xr:uid="{7DE16B3C-EAF9-40E1-994A-79DEE134F39C}"/>
    <cellStyle name="%20 - Vurgu4 28" xfId="895" xr:uid="{1680FC78-8BF1-4188-819C-D6B1746B374A}"/>
    <cellStyle name="%20 - Vurgu4 29" xfId="915" xr:uid="{58E0F11E-9DE6-4ED4-8C13-E45762EAF2D7}"/>
    <cellStyle name="%20 - Vurgu4 3" xfId="80" xr:uid="{F4EA64F6-DC50-4923-9CDE-BA08CF35F5DC}"/>
    <cellStyle name="%20 - Vurgu4 3 2" xfId="401" xr:uid="{5C1FD6AA-6C26-45A6-92A9-C311D7948592}"/>
    <cellStyle name="%20 - Vurgu4 30" xfId="935" xr:uid="{D1C8B5E0-E76E-4F8C-AC77-3B79D1ED1849}"/>
    <cellStyle name="%20 - Vurgu4 31" xfId="955" xr:uid="{15BA44E5-2AEE-4C07-919D-61A2E2389995}"/>
    <cellStyle name="%20 - Vurgu4 32" xfId="975" xr:uid="{C68D77DF-ED5F-4DE7-BF6E-FC4C1C02D193}"/>
    <cellStyle name="%20 - Vurgu4 33" xfId="995" xr:uid="{EDB8EDE6-FD5D-46A2-9898-7D3A2A16D539}"/>
    <cellStyle name="%20 - Vurgu4 34" xfId="1015" xr:uid="{E73122D0-F4A9-4A67-9CF7-2CD5A12DAA96}"/>
    <cellStyle name="%20 - Vurgu4 35" xfId="1035" xr:uid="{4898EF58-4813-4187-AB62-4FC2D1D88091}"/>
    <cellStyle name="%20 - Vurgu4 36" xfId="1055" xr:uid="{B6D065B7-9650-4AB1-9C62-043F7261A60D}"/>
    <cellStyle name="%20 - Vurgu4 37" xfId="1075" xr:uid="{9D249151-51AA-4E49-AFAB-15DF4DDFAEAA}"/>
    <cellStyle name="%20 - Vurgu4 4" xfId="100" xr:uid="{E68A862F-D1F6-44D9-BB2B-BEF096E23A6E}"/>
    <cellStyle name="%20 - Vurgu4 4 2" xfId="421" xr:uid="{71E78258-4CDF-4819-8E9E-50EEAD11BCAF}"/>
    <cellStyle name="%20 - Vurgu4 5" xfId="120" xr:uid="{30AFEB82-5792-4BD7-A809-6D5A5359E11F}"/>
    <cellStyle name="%20 - Vurgu4 5 2" xfId="441" xr:uid="{91E10D0A-7054-412B-BCD2-72E4D0132D8D}"/>
    <cellStyle name="%20 - Vurgu4 6" xfId="140" xr:uid="{69112F67-E640-4F24-B623-093A50590CC9}"/>
    <cellStyle name="%20 - Vurgu4 6 2" xfId="461" xr:uid="{715B1CF2-E19C-4D1E-8580-88366E454BE2}"/>
    <cellStyle name="%20 - Vurgu4 7" xfId="160" xr:uid="{0A9841F2-F70E-4147-944D-FAB6731C36F8}"/>
    <cellStyle name="%20 - Vurgu4 7 2" xfId="481" xr:uid="{7A5A3BF9-0A10-4B27-946E-333187042588}"/>
    <cellStyle name="%20 - Vurgu4 8" xfId="180" xr:uid="{084F7CEF-6C1A-480A-9B24-7EA029BD5344}"/>
    <cellStyle name="%20 - Vurgu4 8 2" xfId="501" xr:uid="{CA5FC9E5-F595-4C45-8E57-58BB73E6C57E}"/>
    <cellStyle name="%20 - Vurgu4 9" xfId="200" xr:uid="{54E4792D-D7A1-4F87-B363-376C2D281E98}"/>
    <cellStyle name="%20 - Vurgu4 9 2" xfId="521" xr:uid="{F7AA151A-738A-4301-93B4-4926BFE9B2E8}"/>
    <cellStyle name="%20 - Vurgu5" xfId="35" builtinId="46" customBuiltin="1"/>
    <cellStyle name="%20 - Vurgu5 10" xfId="224" xr:uid="{CE2CECB1-042B-49FC-AA0D-6E32E298F1B7}"/>
    <cellStyle name="%20 - Vurgu5 10 2" xfId="545" xr:uid="{E66CD8B7-DCAF-4873-843A-1F3EA754EDF9}"/>
    <cellStyle name="%20 - Vurgu5 11" xfId="250" xr:uid="{2D1DA441-9667-4591-8489-33E91E46415C}"/>
    <cellStyle name="%20 - Vurgu5 11 2" xfId="571" xr:uid="{2C7E59F5-2B45-421F-B61C-9D12E2736C42}"/>
    <cellStyle name="%20 - Vurgu5 12" xfId="270" xr:uid="{5DC5EBE6-666E-4971-A088-1929C2BDB112}"/>
    <cellStyle name="%20 - Vurgu5 12 2" xfId="591" xr:uid="{7C936140-D4F5-4F68-B671-C680D241A17A}"/>
    <cellStyle name="%20 - Vurgu5 13" xfId="291" xr:uid="{E6F0A662-BF08-49FC-A216-CE3890C2F080}"/>
    <cellStyle name="%20 - Vurgu5 13 2" xfId="612" xr:uid="{C1D17B7C-B423-4029-84B8-EBC99FED79DF}"/>
    <cellStyle name="%20 - Vurgu5 14" xfId="315" xr:uid="{392E1619-B333-4F2F-BE2A-869976FD364C}"/>
    <cellStyle name="%20 - Vurgu5 14 2" xfId="636" xr:uid="{4F472857-F95D-48BB-B969-A7686D97DB63}"/>
    <cellStyle name="%20 - Vurgu5 15" xfId="336" xr:uid="{7D4C8F11-4818-4D35-BCAC-16F321C4F9EB}"/>
    <cellStyle name="%20 - Vurgu5 15 2" xfId="657" xr:uid="{440E8635-8465-4E31-A18B-14828657FE29}"/>
    <cellStyle name="%20 - Vurgu5 16" xfId="356" xr:uid="{80DAF0C2-FE58-42C1-8513-A3658DBDF200}"/>
    <cellStyle name="%20 - Vurgu5 17" xfId="677" xr:uid="{CB416392-4EA8-41AD-A87E-F2921527DB61}"/>
    <cellStyle name="%20 - Vurgu5 18" xfId="698" xr:uid="{4B29EE46-250F-430A-BB12-3CAF8A90D913}"/>
    <cellStyle name="%20 - Vurgu5 19" xfId="718" xr:uid="{C63CB2B3-6874-418D-9603-D6509B56051D}"/>
    <cellStyle name="%20 - Vurgu5 2" xfId="63" xr:uid="{DAEA4849-537D-463D-9085-C490FD5D2253}"/>
    <cellStyle name="%20 - Vurgu5 2 2" xfId="384" xr:uid="{35944F73-2121-49E6-853B-969CE195659F}"/>
    <cellStyle name="%20 - Vurgu5 20" xfId="738" xr:uid="{4BCCC5CB-9413-4834-87BD-3B81B13A5944}"/>
    <cellStyle name="%20 - Vurgu5 21" xfId="758" xr:uid="{5A1724F5-8AD4-45D8-809F-AB24AD158E36}"/>
    <cellStyle name="%20 - Vurgu5 22" xfId="778" xr:uid="{88C1B958-5CEA-40A4-87C3-0956EBE02522}"/>
    <cellStyle name="%20 - Vurgu5 23" xfId="798" xr:uid="{84C7AFEE-2D92-4CC3-8B80-85DEFB215B13}"/>
    <cellStyle name="%20 - Vurgu5 24" xfId="818" xr:uid="{FB02D817-F7B6-490B-B4EB-AA52C06FAD91}"/>
    <cellStyle name="%20 - Vurgu5 25" xfId="838" xr:uid="{A894ABE5-3DD0-47F0-ADC1-7B332A577F78}"/>
    <cellStyle name="%20 - Vurgu5 26" xfId="858" xr:uid="{23285398-3F4D-4A11-A5FD-3138EE4BEBEE}"/>
    <cellStyle name="%20 - Vurgu5 27" xfId="878" xr:uid="{AE517ACF-CA4D-450C-B500-17F0079C7C49}"/>
    <cellStyle name="%20 - Vurgu5 28" xfId="898" xr:uid="{B534BC3D-BBA7-4FE0-BE85-36D5A0A70AFE}"/>
    <cellStyle name="%20 - Vurgu5 29" xfId="918" xr:uid="{3F46E739-F65A-4395-8567-1B765CDEB157}"/>
    <cellStyle name="%20 - Vurgu5 3" xfId="83" xr:uid="{B196C2F3-4B3B-4F3D-B0F5-878E946BF15D}"/>
    <cellStyle name="%20 - Vurgu5 3 2" xfId="404" xr:uid="{1AE8C500-C484-49F6-B874-88F209A9855E}"/>
    <cellStyle name="%20 - Vurgu5 30" xfId="938" xr:uid="{4F56635B-ADFA-46F4-89B2-31B59DB3082E}"/>
    <cellStyle name="%20 - Vurgu5 31" xfId="958" xr:uid="{E2F7B06D-8355-450C-89E9-C28F5DC76005}"/>
    <cellStyle name="%20 - Vurgu5 32" xfId="978" xr:uid="{674F3DA9-FD73-4760-84A9-52F3A26198F6}"/>
    <cellStyle name="%20 - Vurgu5 33" xfId="998" xr:uid="{ACA79C7D-B6B7-4BFE-8AA0-AAA90439AA60}"/>
    <cellStyle name="%20 - Vurgu5 34" xfId="1018" xr:uid="{4ADAAF01-CDE9-4C62-991B-21AFE432FC87}"/>
    <cellStyle name="%20 - Vurgu5 35" xfId="1038" xr:uid="{0A03A307-451A-4084-9BF9-4D335361D866}"/>
    <cellStyle name="%20 - Vurgu5 36" xfId="1058" xr:uid="{3D2C42FC-69EE-412D-BD2E-F9C176ED5EE6}"/>
    <cellStyle name="%20 - Vurgu5 37" xfId="1078" xr:uid="{5CEAFD4E-08FE-4E16-8CC8-AC5A341728E0}"/>
    <cellStyle name="%20 - Vurgu5 4" xfId="103" xr:uid="{4BDE118B-B712-467F-8961-C0899B420740}"/>
    <cellStyle name="%20 - Vurgu5 4 2" xfId="424" xr:uid="{59173B44-59DA-4135-8540-AFB33F5C0E31}"/>
    <cellStyle name="%20 - Vurgu5 5" xfId="123" xr:uid="{D66A2008-E662-46C3-A98F-412DA5B58368}"/>
    <cellStyle name="%20 - Vurgu5 5 2" xfId="444" xr:uid="{73ACCE47-9A37-4653-8F2E-07F6C98E0549}"/>
    <cellStyle name="%20 - Vurgu5 6" xfId="143" xr:uid="{E299C6A9-F7F4-477B-BE3B-86B8238715F6}"/>
    <cellStyle name="%20 - Vurgu5 6 2" xfId="464" xr:uid="{F4A3D62B-17F2-4D17-AF8A-62809A317AEE}"/>
    <cellStyle name="%20 - Vurgu5 7" xfId="163" xr:uid="{FF4E52D7-D994-4FB8-B543-D519D54808A2}"/>
    <cellStyle name="%20 - Vurgu5 7 2" xfId="484" xr:uid="{E26BB528-CD2A-469A-8448-20B0556E34DD}"/>
    <cellStyle name="%20 - Vurgu5 8" xfId="183" xr:uid="{02BE6EBA-43CF-45CB-8D56-DF6BB70595D5}"/>
    <cellStyle name="%20 - Vurgu5 8 2" xfId="504" xr:uid="{1D232D9E-E5EE-407F-84A3-0B4E45528284}"/>
    <cellStyle name="%20 - Vurgu5 9" xfId="203" xr:uid="{6372BE8B-4230-46C0-B53A-2528B65B5AA7}"/>
    <cellStyle name="%20 - Vurgu5 9 2" xfId="524" xr:uid="{FEC08342-C69B-4D2A-9ABA-4C92B95863BC}"/>
    <cellStyle name="%20 - Vurgu6" xfId="39" builtinId="50" customBuiltin="1"/>
    <cellStyle name="%20 - Vurgu6 10" xfId="227" xr:uid="{EF86B495-5DA4-4615-A194-7927EDB212C3}"/>
    <cellStyle name="%20 - Vurgu6 10 2" xfId="548" xr:uid="{D033775E-175D-436A-B97C-F5C3922487C1}"/>
    <cellStyle name="%20 - Vurgu6 11" xfId="253" xr:uid="{8CE12ADE-222A-4662-B673-C6B3CFEACA85}"/>
    <cellStyle name="%20 - Vurgu6 11 2" xfId="574" xr:uid="{EE9FC4F6-CE44-45C2-B389-BE0734BCBA60}"/>
    <cellStyle name="%20 - Vurgu6 12" xfId="273" xr:uid="{5F3D43EE-9C41-48F0-8CCF-C63936E87BD7}"/>
    <cellStyle name="%20 - Vurgu6 12 2" xfId="594" xr:uid="{B58C0C5A-C96A-4FCE-B4B4-C93E91C7E882}"/>
    <cellStyle name="%20 - Vurgu6 13" xfId="294" xr:uid="{849AC09C-8A40-4108-97E0-CA706002F28B}"/>
    <cellStyle name="%20 - Vurgu6 13 2" xfId="615" xr:uid="{55EE82A4-3881-4B62-8260-9B039F02ECD0}"/>
    <cellStyle name="%20 - Vurgu6 14" xfId="318" xr:uid="{255FACEB-FE9E-4483-A6D4-C3A33045177B}"/>
    <cellStyle name="%20 - Vurgu6 14 2" xfId="639" xr:uid="{0987BDC3-D691-4E71-8F9D-21A0D4E0B0B0}"/>
    <cellStyle name="%20 - Vurgu6 15" xfId="339" xr:uid="{449ECFEC-3BD8-4EFB-A40E-5975C3A8EB6C}"/>
    <cellStyle name="%20 - Vurgu6 15 2" xfId="660" xr:uid="{253E7C51-C2DD-44AD-AE9A-2AC2F00FF5A9}"/>
    <cellStyle name="%20 - Vurgu6 16" xfId="359" xr:uid="{57DE8249-4E1C-4934-9C6E-DAFF5465E4CB}"/>
    <cellStyle name="%20 - Vurgu6 17" xfId="680" xr:uid="{45E65DAB-8765-4C75-BB1A-70824E370FBB}"/>
    <cellStyle name="%20 - Vurgu6 18" xfId="701" xr:uid="{6DC4461B-6D1A-4CF0-844E-25EA68B2C0E6}"/>
    <cellStyle name="%20 - Vurgu6 19" xfId="721" xr:uid="{397DC598-A0A2-462A-875D-9DC7BD16F9B0}"/>
    <cellStyle name="%20 - Vurgu6 2" xfId="66" xr:uid="{F164CD72-381D-4EB4-A7E8-2F4A069F4FF0}"/>
    <cellStyle name="%20 - Vurgu6 2 2" xfId="387" xr:uid="{0048821B-E7E1-4628-AF1A-BFDC110EFA30}"/>
    <cellStyle name="%20 - Vurgu6 20" xfId="741" xr:uid="{A792B114-4729-4A54-8D51-C24084529F1D}"/>
    <cellStyle name="%20 - Vurgu6 21" xfId="761" xr:uid="{EA5462B8-E40E-4FBF-BB1D-E139332A99C1}"/>
    <cellStyle name="%20 - Vurgu6 22" xfId="781" xr:uid="{BBF0BE23-8B69-478D-8344-A4F7A3529B23}"/>
    <cellStyle name="%20 - Vurgu6 23" xfId="801" xr:uid="{F5B075F5-FAB8-4547-8D77-E9687A0A7DB5}"/>
    <cellStyle name="%20 - Vurgu6 24" xfId="821" xr:uid="{350E19C1-5951-4059-8B2C-C104A17BE8D6}"/>
    <cellStyle name="%20 - Vurgu6 25" xfId="841" xr:uid="{F0E7FE80-37FC-496E-8766-24FB24B6EEAF}"/>
    <cellStyle name="%20 - Vurgu6 26" xfId="861" xr:uid="{64E46992-7AD0-4277-A8E9-2A4E975FFE4C}"/>
    <cellStyle name="%20 - Vurgu6 27" xfId="881" xr:uid="{BD9C085D-2F7B-4260-86EC-2FDEDF55DB28}"/>
    <cellStyle name="%20 - Vurgu6 28" xfId="901" xr:uid="{8E43FCFF-693C-4AA1-9D34-FFD0C7769283}"/>
    <cellStyle name="%20 - Vurgu6 29" xfId="921" xr:uid="{6887BE3D-029B-4878-86DA-F277901D654C}"/>
    <cellStyle name="%20 - Vurgu6 3" xfId="86" xr:uid="{767BB04C-DA22-4600-99DA-01B8217A6596}"/>
    <cellStyle name="%20 - Vurgu6 3 2" xfId="407" xr:uid="{DD4D49C8-79C9-4C3B-B636-8A54770F3F64}"/>
    <cellStyle name="%20 - Vurgu6 30" xfId="941" xr:uid="{680BBDA7-5810-40CB-A228-C9699CD9CB62}"/>
    <cellStyle name="%20 - Vurgu6 31" xfId="961" xr:uid="{DD594500-E888-4220-8DA6-81E8D7892784}"/>
    <cellStyle name="%20 - Vurgu6 32" xfId="981" xr:uid="{70E5D447-8A41-4CE4-9525-251A253229B3}"/>
    <cellStyle name="%20 - Vurgu6 33" xfId="1001" xr:uid="{F94DEBE6-28DD-4CDC-9F09-54AD8B7D617C}"/>
    <cellStyle name="%20 - Vurgu6 34" xfId="1021" xr:uid="{D698215B-E693-4E0D-B594-35D0681B43FF}"/>
    <cellStyle name="%20 - Vurgu6 35" xfId="1041" xr:uid="{F0A524C5-D60A-409A-A3F0-80C169EC8D0C}"/>
    <cellStyle name="%20 - Vurgu6 36" xfId="1061" xr:uid="{E2CF591B-DF06-486E-9212-E6F05AC7A9A8}"/>
    <cellStyle name="%20 - Vurgu6 37" xfId="1081" xr:uid="{54FA8105-8847-4EDB-B070-36753F732205}"/>
    <cellStyle name="%20 - Vurgu6 4" xfId="106" xr:uid="{A9F5BB75-87CF-4F38-84E8-CD583EC0157F}"/>
    <cellStyle name="%20 - Vurgu6 4 2" xfId="427" xr:uid="{9AE2D0F3-F46C-4353-8469-A8A179A37F43}"/>
    <cellStyle name="%20 - Vurgu6 5" xfId="126" xr:uid="{1578C198-63BC-4E43-86B1-7251714D2E96}"/>
    <cellStyle name="%20 - Vurgu6 5 2" xfId="447" xr:uid="{89690CE6-5887-4731-9E0A-177DDE4EEA78}"/>
    <cellStyle name="%20 - Vurgu6 6" xfId="146" xr:uid="{D1C018BD-B181-4AFF-B3AA-86B9BEC95D5C}"/>
    <cellStyle name="%20 - Vurgu6 6 2" xfId="467" xr:uid="{49481EEF-49F4-4999-BC94-7065B951E039}"/>
    <cellStyle name="%20 - Vurgu6 7" xfId="166" xr:uid="{83246648-4714-409F-A977-3374135EA093}"/>
    <cellStyle name="%20 - Vurgu6 7 2" xfId="487" xr:uid="{89FBC2B0-791B-481C-9C04-045E559C9985}"/>
    <cellStyle name="%20 - Vurgu6 8" xfId="186" xr:uid="{C45F2A3F-2850-4842-8306-1BE94D0412C2}"/>
    <cellStyle name="%20 - Vurgu6 8 2" xfId="507" xr:uid="{A1E9161F-7D48-4302-9717-95DF6D9BFCDE}"/>
    <cellStyle name="%20 - Vurgu6 9" xfId="206" xr:uid="{D9DE5832-FD32-452C-A214-753E344F6242}"/>
    <cellStyle name="%20 - Vurgu6 9 2" xfId="527" xr:uid="{2D3346E7-CA10-49E9-89C6-ADF245B95BE9}"/>
    <cellStyle name="%40 - Vurgu1" xfId="20" builtinId="31" customBuiltin="1"/>
    <cellStyle name="%40 - Vurgu1 10" xfId="213" xr:uid="{38D6396D-DD6B-4726-92BB-8F2EDDA75415}"/>
    <cellStyle name="%40 - Vurgu1 10 2" xfId="534" xr:uid="{9344DD58-158F-4BA6-B4BE-1A0895D1EA01}"/>
    <cellStyle name="%40 - Vurgu1 11" xfId="239" xr:uid="{398780CA-60E2-4366-9B0F-574A50CC16E9}"/>
    <cellStyle name="%40 - Vurgu1 11 2" xfId="560" xr:uid="{321F55F0-E324-44A8-AFD4-E58390DACB74}"/>
    <cellStyle name="%40 - Vurgu1 12" xfId="259" xr:uid="{213C133E-2874-44ED-B929-6166D4538524}"/>
    <cellStyle name="%40 - Vurgu1 12 2" xfId="580" xr:uid="{DE96B128-83CC-49D1-B167-E59CC5880F57}"/>
    <cellStyle name="%40 - Vurgu1 13" xfId="280" xr:uid="{2DB8EF56-ACF8-482A-A552-34A1490A088B}"/>
    <cellStyle name="%40 - Vurgu1 13 2" xfId="601" xr:uid="{278E7140-8AF2-49C6-BA91-D37F73968B1C}"/>
    <cellStyle name="%40 - Vurgu1 14" xfId="304" xr:uid="{02E0DCDB-D368-4E42-A9CA-612090F86894}"/>
    <cellStyle name="%40 - Vurgu1 14 2" xfId="625" xr:uid="{9EE5DEFE-0180-4C96-8301-08FF9FE207C3}"/>
    <cellStyle name="%40 - Vurgu1 15" xfId="325" xr:uid="{ABC48168-7832-4F85-B67A-D174A2BDF902}"/>
    <cellStyle name="%40 - Vurgu1 15 2" xfId="646" xr:uid="{5C4BCA88-0017-47BB-8256-8F02C77E914C}"/>
    <cellStyle name="%40 - Vurgu1 16" xfId="345" xr:uid="{EEFD29D1-8E51-47B9-A409-E96C59D7AF3B}"/>
    <cellStyle name="%40 - Vurgu1 17" xfId="666" xr:uid="{17223628-3397-474B-9BF1-16AC3404FC3F}"/>
    <cellStyle name="%40 - Vurgu1 18" xfId="687" xr:uid="{70A26FFC-B041-491F-8F0E-372A94A191C9}"/>
    <cellStyle name="%40 - Vurgu1 19" xfId="707" xr:uid="{92B96AD4-07C3-4CB2-9FAC-F40B6E6E2D9F}"/>
    <cellStyle name="%40 - Vurgu1 2" xfId="52" xr:uid="{64BC691D-7CA9-4D5C-A5C2-983635AAA1A4}"/>
    <cellStyle name="%40 - Vurgu1 2 2" xfId="373" xr:uid="{6E52314A-5806-4973-92B0-C09668C62B53}"/>
    <cellStyle name="%40 - Vurgu1 20" xfId="727" xr:uid="{324B21C6-9F36-4C8C-B767-8F96153FCADE}"/>
    <cellStyle name="%40 - Vurgu1 21" xfId="747" xr:uid="{EC7810DF-DE30-4BD0-997E-5DFA7B49B223}"/>
    <cellStyle name="%40 - Vurgu1 22" xfId="767" xr:uid="{3A9E7D85-F0E4-4711-B77F-BB211BF7C433}"/>
    <cellStyle name="%40 - Vurgu1 23" xfId="787" xr:uid="{0058F7D7-4DE5-4461-9FCC-776E7B510B33}"/>
    <cellStyle name="%40 - Vurgu1 24" xfId="807" xr:uid="{AEBAD8A7-C346-4931-8A00-2A0EDDB7A574}"/>
    <cellStyle name="%40 - Vurgu1 25" xfId="827" xr:uid="{D51500C2-9A53-4CA0-9262-979A86E56A5F}"/>
    <cellStyle name="%40 - Vurgu1 26" xfId="847" xr:uid="{C87E1E53-416F-42E9-8CBA-2D48ECA9194B}"/>
    <cellStyle name="%40 - Vurgu1 27" xfId="867" xr:uid="{49C357D8-CC5C-4675-856B-97FDC82544F9}"/>
    <cellStyle name="%40 - Vurgu1 28" xfId="887" xr:uid="{9A11BE4F-402A-4B17-93B4-A6FCFCFFAA80}"/>
    <cellStyle name="%40 - Vurgu1 29" xfId="907" xr:uid="{E8003E9D-47C0-4443-A06D-BB4F08172C89}"/>
    <cellStyle name="%40 - Vurgu1 3" xfId="72" xr:uid="{F0C6D934-291B-4294-A0F8-309F2B39FFA3}"/>
    <cellStyle name="%40 - Vurgu1 3 2" xfId="393" xr:uid="{A260083E-0E86-4B48-915A-E3601F0BAC7F}"/>
    <cellStyle name="%40 - Vurgu1 30" xfId="927" xr:uid="{DDF27503-F5A4-4CFF-BEFF-9C933F8EA9C3}"/>
    <cellStyle name="%40 - Vurgu1 31" xfId="947" xr:uid="{41C1A9E1-E61A-4F18-A4AB-CFF7B21A834E}"/>
    <cellStyle name="%40 - Vurgu1 32" xfId="967" xr:uid="{ABA70E2D-62F6-4681-B307-95120A36EA05}"/>
    <cellStyle name="%40 - Vurgu1 33" xfId="987" xr:uid="{04005378-1AF0-41CC-8C35-A879A87B7FE2}"/>
    <cellStyle name="%40 - Vurgu1 34" xfId="1007" xr:uid="{03E173A6-C946-4F25-9B2B-70590C0D0DB1}"/>
    <cellStyle name="%40 - Vurgu1 35" xfId="1027" xr:uid="{77E030CC-80B9-47B1-9E47-88EDB9383E05}"/>
    <cellStyle name="%40 - Vurgu1 36" xfId="1047" xr:uid="{6691B747-500F-402B-ADE4-D0F785DBD9DD}"/>
    <cellStyle name="%40 - Vurgu1 37" xfId="1067" xr:uid="{3717B886-FAE5-4CBC-9807-E295133E7220}"/>
    <cellStyle name="%40 - Vurgu1 4" xfId="92" xr:uid="{4B5CC395-6794-49FD-9031-6D434F319B84}"/>
    <cellStyle name="%40 - Vurgu1 4 2" xfId="413" xr:uid="{005BA955-53B1-4DFB-8A7A-3F8C35229CBD}"/>
    <cellStyle name="%40 - Vurgu1 5" xfId="112" xr:uid="{B6E0E511-EF34-4496-A5E4-E504B96C7A5F}"/>
    <cellStyle name="%40 - Vurgu1 5 2" xfId="433" xr:uid="{EE4B8BBD-F850-43E7-AF28-A534CD467B3B}"/>
    <cellStyle name="%40 - Vurgu1 6" xfId="132" xr:uid="{5A0E068E-5561-44CF-95F4-3EE4238E16B9}"/>
    <cellStyle name="%40 - Vurgu1 6 2" xfId="453" xr:uid="{7D80476D-17E4-4253-81EE-A2B1B2BDC703}"/>
    <cellStyle name="%40 - Vurgu1 7" xfId="152" xr:uid="{D3F66F3B-6CD5-40BE-81A5-740516A7D245}"/>
    <cellStyle name="%40 - Vurgu1 7 2" xfId="473" xr:uid="{FC792CA9-5881-4D88-95BE-79012BD210A5}"/>
    <cellStyle name="%40 - Vurgu1 8" xfId="172" xr:uid="{0FFD1F1B-1881-4E6A-9194-F2A8964B1173}"/>
    <cellStyle name="%40 - Vurgu1 8 2" xfId="493" xr:uid="{F7F09F42-0F94-4838-8723-576AC82EA502}"/>
    <cellStyle name="%40 - Vurgu1 9" xfId="192" xr:uid="{4497B1A8-231B-4448-B334-B384D5111C6A}"/>
    <cellStyle name="%40 - Vurgu1 9 2" xfId="513" xr:uid="{2D874CFA-2073-4850-86FC-4964529B0E6A}"/>
    <cellStyle name="%40 - Vurgu2" xfId="24" builtinId="35" customBuiltin="1"/>
    <cellStyle name="%40 - Vurgu2 10" xfId="216" xr:uid="{A2A8EBE5-9EAB-4B95-8066-42D0D3E9F59E}"/>
    <cellStyle name="%40 - Vurgu2 10 2" xfId="537" xr:uid="{4E2D609D-5A9D-4A23-893B-16B79FF2D3D9}"/>
    <cellStyle name="%40 - Vurgu2 11" xfId="242" xr:uid="{938FD2EC-1EB4-402A-AD05-5555C0F17178}"/>
    <cellStyle name="%40 - Vurgu2 11 2" xfId="563" xr:uid="{E30B9F0B-A01E-4D4C-AC97-D590ABBBFC7F}"/>
    <cellStyle name="%40 - Vurgu2 12" xfId="262" xr:uid="{A92876B4-9616-4E94-BCC7-515695F582F6}"/>
    <cellStyle name="%40 - Vurgu2 12 2" xfId="583" xr:uid="{8495FE35-1CB0-40FA-B69D-E68F5E8CE486}"/>
    <cellStyle name="%40 - Vurgu2 13" xfId="283" xr:uid="{851CE5CC-0F42-4B78-B3D8-A504CBC85DE6}"/>
    <cellStyle name="%40 - Vurgu2 13 2" xfId="604" xr:uid="{330EEFDF-DAB3-49CE-931F-F06CA171F65A}"/>
    <cellStyle name="%40 - Vurgu2 14" xfId="307" xr:uid="{A17F5FBB-C51A-45FD-8DAC-1F5299E45541}"/>
    <cellStyle name="%40 - Vurgu2 14 2" xfId="628" xr:uid="{DF03D85D-9FCB-46AC-B9D4-900F5B364A4E}"/>
    <cellStyle name="%40 - Vurgu2 15" xfId="328" xr:uid="{89643EA3-E84A-40F6-805B-8065A6246E32}"/>
    <cellStyle name="%40 - Vurgu2 15 2" xfId="649" xr:uid="{7C501B91-86ED-4E22-90BF-7753C0A88FBD}"/>
    <cellStyle name="%40 - Vurgu2 16" xfId="348" xr:uid="{22BDC863-3368-4EFA-99B0-D1490D88EB96}"/>
    <cellStyle name="%40 - Vurgu2 17" xfId="669" xr:uid="{70A34144-D626-4084-88CB-57D90946487E}"/>
    <cellStyle name="%40 - Vurgu2 18" xfId="690" xr:uid="{804A763B-2499-45A6-8554-075ED78D5FA2}"/>
    <cellStyle name="%40 - Vurgu2 19" xfId="710" xr:uid="{DF71C988-66D9-4D19-8D45-CC0B781D8B99}"/>
    <cellStyle name="%40 - Vurgu2 2" xfId="55" xr:uid="{BAD09826-DC3E-4C68-82C5-3FCB359EC1AA}"/>
    <cellStyle name="%40 - Vurgu2 2 2" xfId="376" xr:uid="{DB5B3E09-A09C-4B8A-91EA-D71CFC68319E}"/>
    <cellStyle name="%40 - Vurgu2 20" xfId="730" xr:uid="{22E94C9F-B1AA-4B69-BFDD-B93D3EA6F827}"/>
    <cellStyle name="%40 - Vurgu2 21" xfId="750" xr:uid="{7981D40C-DA37-41B1-8F60-A0B7E8E2ED82}"/>
    <cellStyle name="%40 - Vurgu2 22" xfId="770" xr:uid="{108460EB-DE80-4FB3-AE51-B79606BF314E}"/>
    <cellStyle name="%40 - Vurgu2 23" xfId="790" xr:uid="{999710A5-E59A-4170-B2A0-B519581AE9DD}"/>
    <cellStyle name="%40 - Vurgu2 24" xfId="810" xr:uid="{E523E064-200F-4B94-8F1D-C5D514EA37BD}"/>
    <cellStyle name="%40 - Vurgu2 25" xfId="830" xr:uid="{60650029-CFFF-4E5D-839B-79393AD9D74C}"/>
    <cellStyle name="%40 - Vurgu2 26" xfId="850" xr:uid="{22071284-AF50-4F96-B3D7-606603AFC3F3}"/>
    <cellStyle name="%40 - Vurgu2 27" xfId="870" xr:uid="{1ACAEAC5-F6A6-470D-96B3-1E5E9370E618}"/>
    <cellStyle name="%40 - Vurgu2 28" xfId="890" xr:uid="{55AC8B3D-FAA4-4BAB-816B-B70AAC6B6D05}"/>
    <cellStyle name="%40 - Vurgu2 29" xfId="910" xr:uid="{CB0C24B3-3365-457E-A599-D11F26933881}"/>
    <cellStyle name="%40 - Vurgu2 3" xfId="75" xr:uid="{CA0DA965-C647-41BB-9231-99D193E95629}"/>
    <cellStyle name="%40 - Vurgu2 3 2" xfId="396" xr:uid="{DAEFFA45-B73B-4B51-B415-E89C39CD661F}"/>
    <cellStyle name="%40 - Vurgu2 30" xfId="930" xr:uid="{BF40D1D1-F8BE-4831-BD18-240235DB9EC5}"/>
    <cellStyle name="%40 - Vurgu2 31" xfId="950" xr:uid="{43F248D4-4D12-4E5C-9DA1-456BC54AADF5}"/>
    <cellStyle name="%40 - Vurgu2 32" xfId="970" xr:uid="{F12A8DC7-283A-445E-8DEC-C9FB881B795B}"/>
    <cellStyle name="%40 - Vurgu2 33" xfId="990" xr:uid="{3F2062D7-45F8-406B-B076-33AA249FF4EE}"/>
    <cellStyle name="%40 - Vurgu2 34" xfId="1010" xr:uid="{0513FF8A-C547-4C88-80EE-E810C33D117F}"/>
    <cellStyle name="%40 - Vurgu2 35" xfId="1030" xr:uid="{F2939FEE-231A-4516-B297-9F307B4C1536}"/>
    <cellStyle name="%40 - Vurgu2 36" xfId="1050" xr:uid="{A96EF77F-DCB1-46C6-8BA6-20025094BE70}"/>
    <cellStyle name="%40 - Vurgu2 37" xfId="1070" xr:uid="{FF3BE465-7BA5-4414-A6A1-77274281549D}"/>
    <cellStyle name="%40 - Vurgu2 4" xfId="95" xr:uid="{BB56517D-4EA6-407D-9059-1191ADFB2901}"/>
    <cellStyle name="%40 - Vurgu2 4 2" xfId="416" xr:uid="{5E91C8EE-B5A2-49DE-81AD-DB8F97FFD4E2}"/>
    <cellStyle name="%40 - Vurgu2 5" xfId="115" xr:uid="{1219DBBA-CE5E-4451-8F16-DDAF63A22FF1}"/>
    <cellStyle name="%40 - Vurgu2 5 2" xfId="436" xr:uid="{3145D88D-37BC-4CB9-AE4A-358A180E440E}"/>
    <cellStyle name="%40 - Vurgu2 6" xfId="135" xr:uid="{8B101DFA-F0E8-4518-A3A7-232B128F3E6A}"/>
    <cellStyle name="%40 - Vurgu2 6 2" xfId="456" xr:uid="{30E21BED-4E02-45F9-A279-77E435647114}"/>
    <cellStyle name="%40 - Vurgu2 7" xfId="155" xr:uid="{9F30C115-C796-4A56-A077-EECF6F7D373B}"/>
    <cellStyle name="%40 - Vurgu2 7 2" xfId="476" xr:uid="{33BCA742-6308-4984-8EC2-B66765AAD58D}"/>
    <cellStyle name="%40 - Vurgu2 8" xfId="175" xr:uid="{B1121D86-80D0-48BB-9AC5-99A95E78F37D}"/>
    <cellStyle name="%40 - Vurgu2 8 2" xfId="496" xr:uid="{BBDB8541-314B-44FE-AC69-D697D40576E0}"/>
    <cellStyle name="%40 - Vurgu2 9" xfId="195" xr:uid="{205E63E0-545C-4CDD-96FE-8562A5FCF290}"/>
    <cellStyle name="%40 - Vurgu2 9 2" xfId="516" xr:uid="{2965A1CB-14DD-4E98-9E53-1CB7D759456B}"/>
    <cellStyle name="%40 - Vurgu3" xfId="28" builtinId="39" customBuiltin="1"/>
    <cellStyle name="%40 - Vurgu3 10" xfId="219" xr:uid="{816395A4-468A-41DA-95E9-BF646E78337C}"/>
    <cellStyle name="%40 - Vurgu3 10 2" xfId="540" xr:uid="{3C8EBAC5-0A61-4C78-87AC-AC19BA7B72AA}"/>
    <cellStyle name="%40 - Vurgu3 11" xfId="245" xr:uid="{91F986B6-6EB0-4221-82CD-93DAAA70F53B}"/>
    <cellStyle name="%40 - Vurgu3 11 2" xfId="566" xr:uid="{BC0A6939-2003-44B6-B692-EED592855509}"/>
    <cellStyle name="%40 - Vurgu3 12" xfId="265" xr:uid="{8E36EFB7-BD02-4DA6-953E-B1807290349E}"/>
    <cellStyle name="%40 - Vurgu3 12 2" xfId="586" xr:uid="{4F48A488-8C5E-477F-A56B-A615A1615A45}"/>
    <cellStyle name="%40 - Vurgu3 13" xfId="286" xr:uid="{FBB07EE3-D38A-4848-900E-39CE24FA350F}"/>
    <cellStyle name="%40 - Vurgu3 13 2" xfId="607" xr:uid="{F8D8E8CD-50CD-4F1A-AEDC-FFEBFF829BEF}"/>
    <cellStyle name="%40 - Vurgu3 14" xfId="310" xr:uid="{1599412F-4FA4-481C-9233-917A74A9FEF6}"/>
    <cellStyle name="%40 - Vurgu3 14 2" xfId="631" xr:uid="{29096603-944D-49FA-8B55-BF504210E0BB}"/>
    <cellStyle name="%40 - Vurgu3 15" xfId="331" xr:uid="{217E5238-C4F3-4F4E-BD35-1F5E8FFAC02B}"/>
    <cellStyle name="%40 - Vurgu3 15 2" xfId="652" xr:uid="{BC481DD9-2CBC-4D5C-BBA4-97FFDCD871ED}"/>
    <cellStyle name="%40 - Vurgu3 16" xfId="351" xr:uid="{145CDA66-05CB-49DC-A1B9-A02DCFB9D6CE}"/>
    <cellStyle name="%40 - Vurgu3 17" xfId="672" xr:uid="{3013A4F2-0F5D-4702-AE44-5C77BA01B9C9}"/>
    <cellStyle name="%40 - Vurgu3 18" xfId="693" xr:uid="{B38F7D97-F88B-43FC-9408-8A844E09A7C8}"/>
    <cellStyle name="%40 - Vurgu3 19" xfId="713" xr:uid="{B287341D-4EE3-4ADC-ADBA-E0E28476D77C}"/>
    <cellStyle name="%40 - Vurgu3 2" xfId="58" xr:uid="{95435DF5-18B9-4571-9947-BA7AF8057E1F}"/>
    <cellStyle name="%40 - Vurgu3 2 2" xfId="379" xr:uid="{A1833D01-94A4-4C91-B941-57B8888DF6B0}"/>
    <cellStyle name="%40 - Vurgu3 20" xfId="733" xr:uid="{FA803584-3531-405F-A670-D43B8B020C05}"/>
    <cellStyle name="%40 - Vurgu3 21" xfId="753" xr:uid="{6C6734C5-E227-4621-85F1-C60DFEFB651B}"/>
    <cellStyle name="%40 - Vurgu3 22" xfId="773" xr:uid="{50C3E1B7-E93B-4572-938F-9B6C9080765C}"/>
    <cellStyle name="%40 - Vurgu3 23" xfId="793" xr:uid="{D00241CB-F7AB-443A-9EA5-D9799F6861F7}"/>
    <cellStyle name="%40 - Vurgu3 24" xfId="813" xr:uid="{A6169EF9-68B7-426A-9528-F3EBE3212442}"/>
    <cellStyle name="%40 - Vurgu3 25" xfId="833" xr:uid="{13116079-2632-4123-A99E-D6E1BB36E0CE}"/>
    <cellStyle name="%40 - Vurgu3 26" xfId="853" xr:uid="{274A1C1B-573B-4DD9-8506-636A1E08452F}"/>
    <cellStyle name="%40 - Vurgu3 27" xfId="873" xr:uid="{1C397228-DE72-41DB-BC0F-EAC568B9BDC3}"/>
    <cellStyle name="%40 - Vurgu3 28" xfId="893" xr:uid="{9A142E2C-0EB1-4C10-9CBB-7CBA080110EB}"/>
    <cellStyle name="%40 - Vurgu3 29" xfId="913" xr:uid="{E6FD2E1E-30C6-4131-BD26-C1AAFEF65A9F}"/>
    <cellStyle name="%40 - Vurgu3 3" xfId="78" xr:uid="{AEFF788E-3135-4D10-80FB-8CF223D1372C}"/>
    <cellStyle name="%40 - Vurgu3 3 2" xfId="399" xr:uid="{F1FA8725-6E8A-4A46-BB90-C7CF1D13B191}"/>
    <cellStyle name="%40 - Vurgu3 30" xfId="933" xr:uid="{6A3712E2-3E21-4E90-9AFE-A3633EDEE024}"/>
    <cellStyle name="%40 - Vurgu3 31" xfId="953" xr:uid="{610BE0B6-32E6-429D-B73D-5158FD44F77F}"/>
    <cellStyle name="%40 - Vurgu3 32" xfId="973" xr:uid="{758D3B74-4252-44B6-966C-DC7AACFB0E77}"/>
    <cellStyle name="%40 - Vurgu3 33" xfId="993" xr:uid="{5F3070A8-BDBA-4130-856B-B4016DFDD1C8}"/>
    <cellStyle name="%40 - Vurgu3 34" xfId="1013" xr:uid="{0A722CC0-09DC-4795-95C3-858425BECFCE}"/>
    <cellStyle name="%40 - Vurgu3 35" xfId="1033" xr:uid="{7DE1353B-7BE2-4922-B6A8-DC569FEBE2BE}"/>
    <cellStyle name="%40 - Vurgu3 36" xfId="1053" xr:uid="{1A9E666B-13AE-4ADD-865E-C85302302B81}"/>
    <cellStyle name="%40 - Vurgu3 37" xfId="1073" xr:uid="{9795496C-B16B-4733-B0C7-CA11BD43E5C9}"/>
    <cellStyle name="%40 - Vurgu3 4" xfId="98" xr:uid="{AB943CE6-D10D-46A1-953E-2D8429E3D0BD}"/>
    <cellStyle name="%40 - Vurgu3 4 2" xfId="419" xr:uid="{4ADCA49B-9B7F-4BA8-BC67-77799C0886C9}"/>
    <cellStyle name="%40 - Vurgu3 5" xfId="118" xr:uid="{C77865CB-B7AA-4BFA-A191-EA22C214AA4C}"/>
    <cellStyle name="%40 - Vurgu3 5 2" xfId="439" xr:uid="{8D90A6BC-9126-4437-8158-D63FA710166D}"/>
    <cellStyle name="%40 - Vurgu3 6" xfId="138" xr:uid="{1A5FF243-6ED4-4CD2-90B8-33835FB90720}"/>
    <cellStyle name="%40 - Vurgu3 6 2" xfId="459" xr:uid="{AE09B669-8A70-41AE-8796-9A89A1944508}"/>
    <cellStyle name="%40 - Vurgu3 7" xfId="158" xr:uid="{CB7F9B60-8C9E-41DF-8BD8-B29327B15ABE}"/>
    <cellStyle name="%40 - Vurgu3 7 2" xfId="479" xr:uid="{85BD2CF7-2E68-404D-9B22-9DAB56068366}"/>
    <cellStyle name="%40 - Vurgu3 8" xfId="178" xr:uid="{74529888-0BE5-4525-8FD3-592639324F35}"/>
    <cellStyle name="%40 - Vurgu3 8 2" xfId="499" xr:uid="{06DA6155-CACB-4E13-AEFD-110805134DE9}"/>
    <cellStyle name="%40 - Vurgu3 9" xfId="198" xr:uid="{B070C3C0-E8CC-41B2-A998-F75326B4A655}"/>
    <cellStyle name="%40 - Vurgu3 9 2" xfId="519" xr:uid="{E032A8AA-37E4-4466-8D9B-6FEED6626E82}"/>
    <cellStyle name="%40 - Vurgu4" xfId="32" builtinId="43" customBuiltin="1"/>
    <cellStyle name="%40 - Vurgu4 10" xfId="222" xr:uid="{63FD049A-3893-4861-8E70-D8C1CEBE54F8}"/>
    <cellStyle name="%40 - Vurgu4 10 2" xfId="543" xr:uid="{1671CF06-142D-44F0-8E04-F67A173C1775}"/>
    <cellStyle name="%40 - Vurgu4 11" xfId="248" xr:uid="{A3D560D1-3B28-4901-9F27-7868C7A8EF76}"/>
    <cellStyle name="%40 - Vurgu4 11 2" xfId="569" xr:uid="{383032AF-4668-44A7-A378-37338C2A9EE4}"/>
    <cellStyle name="%40 - Vurgu4 12" xfId="268" xr:uid="{A09F9F29-F849-4C62-AC50-8DA4B5A3DB14}"/>
    <cellStyle name="%40 - Vurgu4 12 2" xfId="589" xr:uid="{571711D1-3D2C-4680-809B-A0DCC3996FA1}"/>
    <cellStyle name="%40 - Vurgu4 13" xfId="289" xr:uid="{E7AECEC8-CB35-4531-B499-53DAC1C2172A}"/>
    <cellStyle name="%40 - Vurgu4 13 2" xfId="610" xr:uid="{9CD19881-87B3-4135-9569-73E8374A81CF}"/>
    <cellStyle name="%40 - Vurgu4 14" xfId="313" xr:uid="{A5131C6B-FC0E-4C01-99D6-4F9DB76AC701}"/>
    <cellStyle name="%40 - Vurgu4 14 2" xfId="634" xr:uid="{144F3A51-2DAA-4B2A-B149-354BA5F68982}"/>
    <cellStyle name="%40 - Vurgu4 15" xfId="334" xr:uid="{A5DAAEC9-B9B2-4B59-8FDD-C43FFF3D1405}"/>
    <cellStyle name="%40 - Vurgu4 15 2" xfId="655" xr:uid="{84F44EBC-2A5E-4123-991A-F32E6986848B}"/>
    <cellStyle name="%40 - Vurgu4 16" xfId="354" xr:uid="{8D6F69CA-6BAE-438A-8B4F-A5A7DFC66C15}"/>
    <cellStyle name="%40 - Vurgu4 17" xfId="675" xr:uid="{D54AADBA-3DBF-48D4-90FD-61815B7C806A}"/>
    <cellStyle name="%40 - Vurgu4 18" xfId="696" xr:uid="{27D8E4F4-0D47-4DE7-9A74-63BE878A52A9}"/>
    <cellStyle name="%40 - Vurgu4 19" xfId="716" xr:uid="{1A8A560D-B105-4C45-BB59-CB360C27CF4D}"/>
    <cellStyle name="%40 - Vurgu4 2" xfId="61" xr:uid="{B4CC6821-4BD9-40E6-BA9D-F5338D6E245B}"/>
    <cellStyle name="%40 - Vurgu4 2 2" xfId="382" xr:uid="{DD7056B6-BFAA-4874-925F-F41A173C4EFB}"/>
    <cellStyle name="%40 - Vurgu4 20" xfId="736" xr:uid="{B8F6724F-304B-4141-A773-9D107B95F35E}"/>
    <cellStyle name="%40 - Vurgu4 21" xfId="756" xr:uid="{395F3BAB-46B4-4A49-A761-0B1F7DBA12B0}"/>
    <cellStyle name="%40 - Vurgu4 22" xfId="776" xr:uid="{AEDB1B3A-DB37-4723-AAA7-C3ACE3EBBB76}"/>
    <cellStyle name="%40 - Vurgu4 23" xfId="796" xr:uid="{DE0CF477-0664-48EB-BA08-1946D5FC1514}"/>
    <cellStyle name="%40 - Vurgu4 24" xfId="816" xr:uid="{3D1F611A-451F-411C-8791-65BF846F0665}"/>
    <cellStyle name="%40 - Vurgu4 25" xfId="836" xr:uid="{A181B160-63CE-452F-AD9C-09AA089B3B80}"/>
    <cellStyle name="%40 - Vurgu4 26" xfId="856" xr:uid="{11CA1CC5-45DD-43B4-B1E5-535B2CD358DF}"/>
    <cellStyle name="%40 - Vurgu4 27" xfId="876" xr:uid="{A876F1CE-FD0D-4ED0-A7B5-D12B787E15CE}"/>
    <cellStyle name="%40 - Vurgu4 28" xfId="896" xr:uid="{8757839A-3E09-4CAB-8246-DBC931EECBBE}"/>
    <cellStyle name="%40 - Vurgu4 29" xfId="916" xr:uid="{F3EC6651-1C0F-4D09-A8A2-EF2ADAFB3417}"/>
    <cellStyle name="%40 - Vurgu4 3" xfId="81" xr:uid="{8D0CBEBE-E0DB-41F3-A748-4D6401443F98}"/>
    <cellStyle name="%40 - Vurgu4 3 2" xfId="402" xr:uid="{787DB004-5E0D-4667-803D-D4F0512690DA}"/>
    <cellStyle name="%40 - Vurgu4 30" xfId="936" xr:uid="{315D98D2-05CF-47BF-B374-A13EF9DDC2A0}"/>
    <cellStyle name="%40 - Vurgu4 31" xfId="956" xr:uid="{2A6927AD-8340-4C99-ABCF-12BC318CFF88}"/>
    <cellStyle name="%40 - Vurgu4 32" xfId="976" xr:uid="{1B3281AE-B0C9-4218-9CCC-D633B36C650D}"/>
    <cellStyle name="%40 - Vurgu4 33" xfId="996" xr:uid="{618D3E7A-21B6-46AC-B4AB-E22CB94309BE}"/>
    <cellStyle name="%40 - Vurgu4 34" xfId="1016" xr:uid="{4368CE87-5C9C-4CA7-9D48-76845198AE65}"/>
    <cellStyle name="%40 - Vurgu4 35" xfId="1036" xr:uid="{04867933-9B00-403B-B158-BAF451DA59EF}"/>
    <cellStyle name="%40 - Vurgu4 36" xfId="1056" xr:uid="{545A1316-5D16-4714-99D2-241562377E1B}"/>
    <cellStyle name="%40 - Vurgu4 37" xfId="1076" xr:uid="{281BDD87-A8A8-44A4-ADF1-2C971EDF81E4}"/>
    <cellStyle name="%40 - Vurgu4 4" xfId="101" xr:uid="{A5BFA2BC-53E9-4058-B46E-2133B34277AD}"/>
    <cellStyle name="%40 - Vurgu4 4 2" xfId="422" xr:uid="{7A8383CA-AA57-4F92-891F-D5104AD54F78}"/>
    <cellStyle name="%40 - Vurgu4 5" xfId="121" xr:uid="{BE145AE8-2D8D-48CB-8AE4-B2D68AD1DCCD}"/>
    <cellStyle name="%40 - Vurgu4 5 2" xfId="442" xr:uid="{DE54FF98-FB89-4E65-8C16-26E69A7E6AB6}"/>
    <cellStyle name="%40 - Vurgu4 6" xfId="141" xr:uid="{DC02CB2E-33EE-4BD1-AB7C-32B4EF10C2B4}"/>
    <cellStyle name="%40 - Vurgu4 6 2" xfId="462" xr:uid="{956647CF-55C1-4C96-99CD-A072C849FDB0}"/>
    <cellStyle name="%40 - Vurgu4 7" xfId="161" xr:uid="{3CAEAF5B-73D6-4EF5-8A85-0B76C6B5F620}"/>
    <cellStyle name="%40 - Vurgu4 7 2" xfId="482" xr:uid="{835C2EF0-2335-475E-8AF7-8AD537F7E700}"/>
    <cellStyle name="%40 - Vurgu4 8" xfId="181" xr:uid="{1AF8C75F-D702-472B-88C2-3E52F2CC7766}"/>
    <cellStyle name="%40 - Vurgu4 8 2" xfId="502" xr:uid="{C9CA0A71-BD3F-4B65-8E2C-3B4C537EADCF}"/>
    <cellStyle name="%40 - Vurgu4 9" xfId="201" xr:uid="{02353193-ECAE-4873-B228-33A727D9CBBB}"/>
    <cellStyle name="%40 - Vurgu4 9 2" xfId="522" xr:uid="{3BE55557-0A29-4939-B21D-C5977D10D853}"/>
    <cellStyle name="%40 - Vurgu5" xfId="36" builtinId="47" customBuiltin="1"/>
    <cellStyle name="%40 - Vurgu5 10" xfId="225" xr:uid="{F6437BFB-AC4F-47A0-9C96-B2F14C9F4984}"/>
    <cellStyle name="%40 - Vurgu5 10 2" xfId="546" xr:uid="{2325E479-9206-48C6-BFD7-86C9B57B778D}"/>
    <cellStyle name="%40 - Vurgu5 11" xfId="251" xr:uid="{036F49BD-2EA9-47C1-B217-3148370EF4B1}"/>
    <cellStyle name="%40 - Vurgu5 11 2" xfId="572" xr:uid="{8659966A-45AC-4C53-999F-AEC43689C934}"/>
    <cellStyle name="%40 - Vurgu5 12" xfId="271" xr:uid="{8CEFD813-6C01-472E-A3D4-F9A88422E4C7}"/>
    <cellStyle name="%40 - Vurgu5 12 2" xfId="592" xr:uid="{64E3E95B-54DD-4353-B507-1A729AAACB2D}"/>
    <cellStyle name="%40 - Vurgu5 13" xfId="292" xr:uid="{48154285-F782-4D7B-912F-DA4C742DAADD}"/>
    <cellStyle name="%40 - Vurgu5 13 2" xfId="613" xr:uid="{72775FE7-0826-4FBF-A3F7-57DFCFFE2B7F}"/>
    <cellStyle name="%40 - Vurgu5 14" xfId="316" xr:uid="{9E243A51-6C9F-4198-B805-445E2E1818FA}"/>
    <cellStyle name="%40 - Vurgu5 14 2" xfId="637" xr:uid="{6730C44E-FAEB-4D46-B157-CE3A9313DE6C}"/>
    <cellStyle name="%40 - Vurgu5 15" xfId="337" xr:uid="{4A64386F-B731-4BFC-BA03-C7DF935AB610}"/>
    <cellStyle name="%40 - Vurgu5 15 2" xfId="658" xr:uid="{2037A8CA-C5C8-411C-B0F7-B2113F827584}"/>
    <cellStyle name="%40 - Vurgu5 16" xfId="357" xr:uid="{C39A0DBF-6663-46F4-888B-8A55AA0DF2F3}"/>
    <cellStyle name="%40 - Vurgu5 17" xfId="678" xr:uid="{7B12BE6B-6DAD-4BE2-A878-7687D73DA6F1}"/>
    <cellStyle name="%40 - Vurgu5 18" xfId="699" xr:uid="{01CDD4B6-2289-4052-AA11-970B10AD4395}"/>
    <cellStyle name="%40 - Vurgu5 19" xfId="719" xr:uid="{02D8313E-A75C-4553-BF83-A6E61194278B}"/>
    <cellStyle name="%40 - Vurgu5 2" xfId="64" xr:uid="{0CF6928B-1597-4F7A-87EC-3CC6CAD9187F}"/>
    <cellStyle name="%40 - Vurgu5 2 2" xfId="385" xr:uid="{8635EA1F-39A7-4920-8D4F-4CB37FBE01CA}"/>
    <cellStyle name="%40 - Vurgu5 20" xfId="739" xr:uid="{45F477DE-5C4F-4F90-86B8-757F86FC2A46}"/>
    <cellStyle name="%40 - Vurgu5 21" xfId="759" xr:uid="{C1903776-11F8-4F70-A729-13766E14AAF2}"/>
    <cellStyle name="%40 - Vurgu5 22" xfId="779" xr:uid="{395D0142-2F3D-4055-B124-6137C5CB1335}"/>
    <cellStyle name="%40 - Vurgu5 23" xfId="799" xr:uid="{BE61228A-5290-4B9F-B7E2-481DEEB2E720}"/>
    <cellStyle name="%40 - Vurgu5 24" xfId="819" xr:uid="{3E08A41F-3C98-4066-965C-681B1B6D62F4}"/>
    <cellStyle name="%40 - Vurgu5 25" xfId="839" xr:uid="{ECFBCDDD-4A36-4157-976B-AA025589CC29}"/>
    <cellStyle name="%40 - Vurgu5 26" xfId="859" xr:uid="{853407A8-6A5E-453E-BF85-B44FFA975E58}"/>
    <cellStyle name="%40 - Vurgu5 27" xfId="879" xr:uid="{124023CC-8F39-4084-A79D-93FE6157A646}"/>
    <cellStyle name="%40 - Vurgu5 28" xfId="899" xr:uid="{321D64CB-DD04-4F33-8F68-3C1ADE62F44D}"/>
    <cellStyle name="%40 - Vurgu5 29" xfId="919" xr:uid="{05508FCA-3975-4C80-8F80-FCDC1B17574D}"/>
    <cellStyle name="%40 - Vurgu5 3" xfId="84" xr:uid="{E15505AA-4F6D-4520-9712-D7A0F1CFE7CF}"/>
    <cellStyle name="%40 - Vurgu5 3 2" xfId="405" xr:uid="{83F41607-36B8-45E2-8875-D16E8F32A0D7}"/>
    <cellStyle name="%40 - Vurgu5 30" xfId="939" xr:uid="{0D152838-511A-4731-A471-3FE012727ABE}"/>
    <cellStyle name="%40 - Vurgu5 31" xfId="959" xr:uid="{E5A502BB-8276-4228-9810-D064B09F4880}"/>
    <cellStyle name="%40 - Vurgu5 32" xfId="979" xr:uid="{506E8F7D-764F-467F-917E-DD3707BF13BC}"/>
    <cellStyle name="%40 - Vurgu5 33" xfId="999" xr:uid="{ECD3C0B7-8CF0-4F83-8B60-354F5253ED3A}"/>
    <cellStyle name="%40 - Vurgu5 34" xfId="1019" xr:uid="{15978087-AB51-4EA0-9D1E-C27066B58D7B}"/>
    <cellStyle name="%40 - Vurgu5 35" xfId="1039" xr:uid="{1188B506-6B2B-4919-AEAC-F5FBF06704C9}"/>
    <cellStyle name="%40 - Vurgu5 36" xfId="1059" xr:uid="{E730EBAE-848F-48E5-99D0-DBAC30DCF019}"/>
    <cellStyle name="%40 - Vurgu5 37" xfId="1079" xr:uid="{53315BA5-74EC-442A-AE01-CA5CF1C9DCBD}"/>
    <cellStyle name="%40 - Vurgu5 4" xfId="104" xr:uid="{429B3E95-DC1A-4799-A160-7366C3D793ED}"/>
    <cellStyle name="%40 - Vurgu5 4 2" xfId="425" xr:uid="{D983600B-091F-4AB2-8C7F-029B4DFE8D02}"/>
    <cellStyle name="%40 - Vurgu5 5" xfId="124" xr:uid="{1F773136-5380-4BA0-B85A-C3596C1661F3}"/>
    <cellStyle name="%40 - Vurgu5 5 2" xfId="445" xr:uid="{E8EB33C3-F3B9-4E07-939D-7684C1AE3262}"/>
    <cellStyle name="%40 - Vurgu5 6" xfId="144" xr:uid="{76DD5655-6CE4-4396-8C7C-6DCF75BC2C86}"/>
    <cellStyle name="%40 - Vurgu5 6 2" xfId="465" xr:uid="{16BAEC51-38FD-49C6-9C11-59662A226A1D}"/>
    <cellStyle name="%40 - Vurgu5 7" xfId="164" xr:uid="{092CC736-DA88-4EC6-BA9F-C66B7D43E0D0}"/>
    <cellStyle name="%40 - Vurgu5 7 2" xfId="485" xr:uid="{0C5921BF-13DE-444D-979C-083415DAEC92}"/>
    <cellStyle name="%40 - Vurgu5 8" xfId="184" xr:uid="{809AF240-EB70-4228-AE93-365E1C86B6BD}"/>
    <cellStyle name="%40 - Vurgu5 8 2" xfId="505" xr:uid="{4BF8117D-1506-47D9-9CF8-874C01F2A667}"/>
    <cellStyle name="%40 - Vurgu5 9" xfId="204" xr:uid="{66568C61-01F6-47DA-9DAA-504B085BF6BD}"/>
    <cellStyle name="%40 - Vurgu5 9 2" xfId="525" xr:uid="{934921F9-0298-49EB-B19C-667E7636A7B1}"/>
    <cellStyle name="%40 - Vurgu6" xfId="40" builtinId="51" customBuiltin="1"/>
    <cellStyle name="%40 - Vurgu6 10" xfId="228" xr:uid="{D4DDC037-36CC-4532-88F7-CC380AE53944}"/>
    <cellStyle name="%40 - Vurgu6 10 2" xfId="549" xr:uid="{D7DA0435-5E35-444A-8EC2-C6A561AB9FFB}"/>
    <cellStyle name="%40 - Vurgu6 11" xfId="254" xr:uid="{E05547DF-C091-4411-83CB-F76A636C967F}"/>
    <cellStyle name="%40 - Vurgu6 11 2" xfId="575" xr:uid="{E5A6E296-CC02-4D1B-977A-DAA2EAADE762}"/>
    <cellStyle name="%40 - Vurgu6 12" xfId="274" xr:uid="{ACC82D2E-8962-48CD-B4A2-7D45D4C11649}"/>
    <cellStyle name="%40 - Vurgu6 12 2" xfId="595" xr:uid="{650FB03C-61E3-414F-890A-995CF2A726D6}"/>
    <cellStyle name="%40 - Vurgu6 13" xfId="295" xr:uid="{39612627-6273-44F1-9CD4-2CBDCE29B879}"/>
    <cellStyle name="%40 - Vurgu6 13 2" xfId="616" xr:uid="{160DC1AE-A46E-43BB-8323-BB909C6D0A96}"/>
    <cellStyle name="%40 - Vurgu6 14" xfId="319" xr:uid="{4BF2E821-6096-493B-B51A-59153DAA0957}"/>
    <cellStyle name="%40 - Vurgu6 14 2" xfId="640" xr:uid="{D3A7B620-C3BC-4109-9DDF-69100AC8B1A5}"/>
    <cellStyle name="%40 - Vurgu6 15" xfId="340" xr:uid="{1E5BCFC7-E4B0-4AF3-BBDF-FE47D42A5EC4}"/>
    <cellStyle name="%40 - Vurgu6 15 2" xfId="661" xr:uid="{20572763-9B22-4267-B800-7A50DEDAD6A0}"/>
    <cellStyle name="%40 - Vurgu6 16" xfId="360" xr:uid="{52F64BA9-EEC1-4A31-867A-197917ED81F9}"/>
    <cellStyle name="%40 - Vurgu6 17" xfId="681" xr:uid="{376A20A6-7137-4AAF-B16B-61768449984F}"/>
    <cellStyle name="%40 - Vurgu6 18" xfId="702" xr:uid="{64D5C00C-07BC-462C-8D26-771F047ACF69}"/>
    <cellStyle name="%40 - Vurgu6 19" xfId="722" xr:uid="{4E5542C1-037D-4AD1-A299-AE883F292111}"/>
    <cellStyle name="%40 - Vurgu6 2" xfId="67" xr:uid="{D33428DB-F8DF-453C-A164-91BD41BB6199}"/>
    <cellStyle name="%40 - Vurgu6 2 2" xfId="388" xr:uid="{264939CA-3C0A-4815-AC11-825D7A6361C8}"/>
    <cellStyle name="%40 - Vurgu6 20" xfId="742" xr:uid="{3BAA6A04-B1C6-485F-B87E-E13C7B492ED6}"/>
    <cellStyle name="%40 - Vurgu6 21" xfId="762" xr:uid="{70730AC1-044A-455B-B926-F8AA7FE9BB81}"/>
    <cellStyle name="%40 - Vurgu6 22" xfId="782" xr:uid="{CCD32F0A-8A85-4726-8549-3CDFC443862B}"/>
    <cellStyle name="%40 - Vurgu6 23" xfId="802" xr:uid="{359FCD79-36AD-4318-844B-A70DDC3A4844}"/>
    <cellStyle name="%40 - Vurgu6 24" xfId="822" xr:uid="{85B39B3C-064D-4653-BAFC-1425899B7969}"/>
    <cellStyle name="%40 - Vurgu6 25" xfId="842" xr:uid="{DB422749-CFBA-4031-8350-AAAA20A464F2}"/>
    <cellStyle name="%40 - Vurgu6 26" xfId="862" xr:uid="{A2CF06C0-B8CE-4208-9244-005855A52157}"/>
    <cellStyle name="%40 - Vurgu6 27" xfId="882" xr:uid="{978BD64E-B5F6-4CC2-A944-A043FC2B2DEB}"/>
    <cellStyle name="%40 - Vurgu6 28" xfId="902" xr:uid="{55F567A4-2A35-4519-94CF-BDC8FA3A9D1C}"/>
    <cellStyle name="%40 - Vurgu6 29" xfId="922" xr:uid="{280B2994-4F9D-44A1-A06A-C1B80920BF71}"/>
    <cellStyle name="%40 - Vurgu6 3" xfId="87" xr:uid="{CF3E16BD-29F6-413B-A4C8-70A9ACBABC4D}"/>
    <cellStyle name="%40 - Vurgu6 3 2" xfId="408" xr:uid="{C243D4EF-21D5-412D-A10A-4B71FB300772}"/>
    <cellStyle name="%40 - Vurgu6 30" xfId="942" xr:uid="{041E1886-B03A-420B-AFCB-FF2217150805}"/>
    <cellStyle name="%40 - Vurgu6 31" xfId="962" xr:uid="{F04ED5B8-B24E-412D-A7F4-2E3EA61C4F35}"/>
    <cellStyle name="%40 - Vurgu6 32" xfId="982" xr:uid="{805D3698-A67F-464B-9518-675C115D7C97}"/>
    <cellStyle name="%40 - Vurgu6 33" xfId="1002" xr:uid="{7BBBD9A8-40EF-42A5-8FED-8FACEC9FC156}"/>
    <cellStyle name="%40 - Vurgu6 34" xfId="1022" xr:uid="{A6E1C784-5208-4A17-9C45-6551DD1696F3}"/>
    <cellStyle name="%40 - Vurgu6 35" xfId="1042" xr:uid="{42685DC8-B38E-4362-BCB9-0E59CD69F680}"/>
    <cellStyle name="%40 - Vurgu6 36" xfId="1062" xr:uid="{85427EBF-47C9-477E-8F9B-24A9638AE0B4}"/>
    <cellStyle name="%40 - Vurgu6 37" xfId="1082" xr:uid="{FEA9DA59-387D-419C-812E-6797E34E3F95}"/>
    <cellStyle name="%40 - Vurgu6 4" xfId="107" xr:uid="{DEE93577-C0E6-4E1E-AC4B-536C20E29EE9}"/>
    <cellStyle name="%40 - Vurgu6 4 2" xfId="428" xr:uid="{FD586C76-B3B2-4419-B1ED-FD580611F222}"/>
    <cellStyle name="%40 - Vurgu6 5" xfId="127" xr:uid="{013B5379-02D2-431B-AADA-E9B91B93720A}"/>
    <cellStyle name="%40 - Vurgu6 5 2" xfId="448" xr:uid="{7C53ADDF-C40C-42CC-87D7-C0DDDBA448AC}"/>
    <cellStyle name="%40 - Vurgu6 6" xfId="147" xr:uid="{983439FE-5F40-4DD4-8F17-31CC68715873}"/>
    <cellStyle name="%40 - Vurgu6 6 2" xfId="468" xr:uid="{940FD610-8B23-4C89-8ECA-2E2F3A2FB217}"/>
    <cellStyle name="%40 - Vurgu6 7" xfId="167" xr:uid="{3D8A3536-89BB-4AF7-93C1-1486CAC265BB}"/>
    <cellStyle name="%40 - Vurgu6 7 2" xfId="488" xr:uid="{9AC27F2A-687F-4176-BD90-1F3A114E1E37}"/>
    <cellStyle name="%40 - Vurgu6 8" xfId="187" xr:uid="{CFEF8EEA-1A63-4E59-B5C6-59AE542D9A23}"/>
    <cellStyle name="%40 - Vurgu6 8 2" xfId="508" xr:uid="{23D2DF8D-99DA-4503-8486-A47B01DD3661}"/>
    <cellStyle name="%40 - Vurgu6 9" xfId="207" xr:uid="{A5692A5C-46CE-4B8D-99DA-41ED113723F4}"/>
    <cellStyle name="%40 - Vurgu6 9 2" xfId="528" xr:uid="{4F2097AF-3899-4F4F-836E-41AF51FF282A}"/>
    <cellStyle name="%60 - Vurgu1" xfId="21" builtinId="32" customBuiltin="1"/>
    <cellStyle name="%60 - Vurgu1 10" xfId="214" xr:uid="{FC7979C0-3DED-4E92-9635-914301BB97BC}"/>
    <cellStyle name="%60 - Vurgu1 10 2" xfId="535" xr:uid="{C56387B1-9B9A-45F6-8A03-EFE275028001}"/>
    <cellStyle name="%60 - Vurgu1 11" xfId="240" xr:uid="{F88728D9-BD12-4275-84BD-364A30A72339}"/>
    <cellStyle name="%60 - Vurgu1 11 2" xfId="561" xr:uid="{F2ED540C-BE74-4B44-876C-C0F1ADD95710}"/>
    <cellStyle name="%60 - Vurgu1 12" xfId="260" xr:uid="{12FAE851-EBF8-491B-A2BB-7073C3EC2876}"/>
    <cellStyle name="%60 - Vurgu1 12 2" xfId="581" xr:uid="{DBB2EDE2-FFB6-4779-89B6-870E45D318FC}"/>
    <cellStyle name="%60 - Vurgu1 13" xfId="281" xr:uid="{B7E29ABE-8733-47DE-8C79-F23A7B5E5786}"/>
    <cellStyle name="%60 - Vurgu1 13 2" xfId="602" xr:uid="{BF609BE5-9EDC-42D3-8ED7-A532FDDA0637}"/>
    <cellStyle name="%60 - Vurgu1 14" xfId="305" xr:uid="{266E0990-F401-440D-9566-8E28F5C77385}"/>
    <cellStyle name="%60 - Vurgu1 14 2" xfId="626" xr:uid="{9230F1F3-39BB-43E7-93A4-310914F49A57}"/>
    <cellStyle name="%60 - Vurgu1 15" xfId="326" xr:uid="{574EB424-28DC-4F25-A6A9-16C4CE9E233E}"/>
    <cellStyle name="%60 - Vurgu1 15 2" xfId="647" xr:uid="{85E81B25-CF24-45D6-A4F3-A59C043AD29E}"/>
    <cellStyle name="%60 - Vurgu1 16" xfId="346" xr:uid="{A898BB6A-2594-42B2-AF7E-92026290B2AA}"/>
    <cellStyle name="%60 - Vurgu1 17" xfId="667" xr:uid="{5625162B-02DF-423F-9A4C-8CBAA3648B3F}"/>
    <cellStyle name="%60 - Vurgu1 18" xfId="688" xr:uid="{F0227E14-C408-40A4-827A-E82EB7E9D712}"/>
    <cellStyle name="%60 - Vurgu1 19" xfId="708" xr:uid="{DD0B2C3A-0024-45CF-833A-EC9DDCB362D2}"/>
    <cellStyle name="%60 - Vurgu1 2" xfId="53" xr:uid="{A749DB15-62DB-49E4-8565-FD270D07D99A}"/>
    <cellStyle name="%60 - Vurgu1 2 2" xfId="374" xr:uid="{ED57CCA5-FBF8-4810-87F1-43C7D897039C}"/>
    <cellStyle name="%60 - Vurgu1 20" xfId="728" xr:uid="{87494476-F261-4EC4-9905-FEA9E3A6A7F5}"/>
    <cellStyle name="%60 - Vurgu1 21" xfId="748" xr:uid="{D714B68E-B11D-4AB4-BDB9-0F2136A7BDD8}"/>
    <cellStyle name="%60 - Vurgu1 22" xfId="768" xr:uid="{4E31261E-C137-4EC2-AA4E-56D767C2EB18}"/>
    <cellStyle name="%60 - Vurgu1 23" xfId="788" xr:uid="{A5958F3B-D941-4A3F-A3C4-120C717D0E9B}"/>
    <cellStyle name="%60 - Vurgu1 24" xfId="808" xr:uid="{CE5CB945-66DE-4D33-8BED-5A1D472EA4EF}"/>
    <cellStyle name="%60 - Vurgu1 25" xfId="828" xr:uid="{5DE23E65-D7A4-44D3-803B-3B8129FB7F98}"/>
    <cellStyle name="%60 - Vurgu1 26" xfId="848" xr:uid="{F69B871A-9D90-404A-9E4D-BB9B6B56D44C}"/>
    <cellStyle name="%60 - Vurgu1 27" xfId="868" xr:uid="{9BBBB03E-1922-4767-8B2A-50076DA555A3}"/>
    <cellStyle name="%60 - Vurgu1 28" xfId="888" xr:uid="{0F3F0CA2-A3C8-4567-84B1-4D344D370C48}"/>
    <cellStyle name="%60 - Vurgu1 29" xfId="908" xr:uid="{366414C2-8B1D-463A-9AA4-0681476C82A5}"/>
    <cellStyle name="%60 - Vurgu1 3" xfId="73" xr:uid="{82ABCA60-0DCC-4BAA-8703-F8581DB7B92F}"/>
    <cellStyle name="%60 - Vurgu1 3 2" xfId="394" xr:uid="{9A938633-70A6-4E95-90CD-BFB893127C7E}"/>
    <cellStyle name="%60 - Vurgu1 30" xfId="928" xr:uid="{0D668A73-AF6C-4DA7-8007-93D608D1FC74}"/>
    <cellStyle name="%60 - Vurgu1 31" xfId="948" xr:uid="{76BE717B-FDB9-4E64-8150-96E8D4C11A1A}"/>
    <cellStyle name="%60 - Vurgu1 32" xfId="968" xr:uid="{82CFF70E-6CCD-43ED-92AF-5F126B9E3900}"/>
    <cellStyle name="%60 - Vurgu1 33" xfId="988" xr:uid="{476F7DA8-9A69-4A62-B243-BD845A0F4AE1}"/>
    <cellStyle name="%60 - Vurgu1 34" xfId="1008" xr:uid="{74DF4D30-15F7-4D98-BE61-024B428819EC}"/>
    <cellStyle name="%60 - Vurgu1 35" xfId="1028" xr:uid="{C12532C0-CFBA-4ACA-810B-4D02B1C7AFB3}"/>
    <cellStyle name="%60 - Vurgu1 36" xfId="1048" xr:uid="{D6260FCA-CCDB-4547-9917-B76A8C251C40}"/>
    <cellStyle name="%60 - Vurgu1 37" xfId="1068" xr:uid="{A41FFF71-6F08-4057-966E-0F62C1473969}"/>
    <cellStyle name="%60 - Vurgu1 4" xfId="93" xr:uid="{41051BF1-B5CD-41BD-92D5-514DA464C3BD}"/>
    <cellStyle name="%60 - Vurgu1 4 2" xfId="414" xr:uid="{8763775D-0DA8-482C-8CD9-52055A8754EE}"/>
    <cellStyle name="%60 - Vurgu1 5" xfId="113" xr:uid="{C32504D9-C068-4607-A572-F191D1EA1C0F}"/>
    <cellStyle name="%60 - Vurgu1 5 2" xfId="434" xr:uid="{81F1A793-6367-4F94-B06F-22C34DEB86A6}"/>
    <cellStyle name="%60 - Vurgu1 6" xfId="133" xr:uid="{5E6B0C19-6455-429F-80EF-01912E87C103}"/>
    <cellStyle name="%60 - Vurgu1 6 2" xfId="454" xr:uid="{A92702E1-9322-497B-AD58-3A28770AA6B7}"/>
    <cellStyle name="%60 - Vurgu1 7" xfId="153" xr:uid="{252B1DD1-0719-43DE-AAB3-F8BEDA56BC4E}"/>
    <cellStyle name="%60 - Vurgu1 7 2" xfId="474" xr:uid="{E7A6E729-1158-4B4C-AC1C-9561711D1812}"/>
    <cellStyle name="%60 - Vurgu1 8" xfId="173" xr:uid="{95A5636A-0DF4-4DF7-91D5-3C5A4ED32F80}"/>
    <cellStyle name="%60 - Vurgu1 8 2" xfId="494" xr:uid="{A2198F7E-376A-4BB9-AAC8-12DDA0D79A5E}"/>
    <cellStyle name="%60 - Vurgu1 9" xfId="193" xr:uid="{CCD299F4-1843-4C3E-8E49-038A4F8D58C1}"/>
    <cellStyle name="%60 - Vurgu1 9 2" xfId="514" xr:uid="{6AA8C1A5-DB9D-49CB-8D4C-31CB41ADA3E1}"/>
    <cellStyle name="%60 - Vurgu2" xfId="25" builtinId="36" customBuiltin="1"/>
    <cellStyle name="%60 - Vurgu2 10" xfId="217" xr:uid="{A27DB47E-EB2F-4B91-8989-20F8205FCBFA}"/>
    <cellStyle name="%60 - Vurgu2 10 2" xfId="538" xr:uid="{C57EDB54-C0E4-4E6D-BD07-154DD28006A1}"/>
    <cellStyle name="%60 - Vurgu2 11" xfId="243" xr:uid="{22A688B4-AB56-44E8-A1A1-269F4EA03595}"/>
    <cellStyle name="%60 - Vurgu2 11 2" xfId="564" xr:uid="{E6B095FA-689C-41EF-87FB-73E47DC17B1D}"/>
    <cellStyle name="%60 - Vurgu2 12" xfId="263" xr:uid="{52A961D0-876A-44D2-BCDD-ECBFF6D62E29}"/>
    <cellStyle name="%60 - Vurgu2 12 2" xfId="584" xr:uid="{178C5632-B921-42DF-8BC4-762474E869A6}"/>
    <cellStyle name="%60 - Vurgu2 13" xfId="284" xr:uid="{6BD7E968-54FA-40A8-98B0-B4F9E53E8A71}"/>
    <cellStyle name="%60 - Vurgu2 13 2" xfId="605" xr:uid="{9F129C80-F423-4975-8907-9EA258E1507A}"/>
    <cellStyle name="%60 - Vurgu2 14" xfId="308" xr:uid="{3A8D67D8-EEE8-47B7-89ED-0920AA001EC4}"/>
    <cellStyle name="%60 - Vurgu2 14 2" xfId="629" xr:uid="{FB78C038-F823-4B16-93AB-46D1847F0AC8}"/>
    <cellStyle name="%60 - Vurgu2 15" xfId="329" xr:uid="{6D06477E-63AC-4A03-9A77-5D8F0FE45972}"/>
    <cellStyle name="%60 - Vurgu2 15 2" xfId="650" xr:uid="{829122E0-FE6A-4067-9CD6-6D0CB0284086}"/>
    <cellStyle name="%60 - Vurgu2 16" xfId="349" xr:uid="{019C545A-51AA-4432-899F-0E3BEA8E3DE8}"/>
    <cellStyle name="%60 - Vurgu2 17" xfId="670" xr:uid="{EC8D2FC0-DD14-4D00-AB05-2B500C49780B}"/>
    <cellStyle name="%60 - Vurgu2 18" xfId="691" xr:uid="{6B17911B-7E43-4651-B0D9-AEC7D1BD9153}"/>
    <cellStyle name="%60 - Vurgu2 19" xfId="711" xr:uid="{B2576270-7D9D-4B1E-ADF8-1E9C913CDEE0}"/>
    <cellStyle name="%60 - Vurgu2 2" xfId="56" xr:uid="{5AE70364-B940-481A-AF06-E19BBE068921}"/>
    <cellStyle name="%60 - Vurgu2 2 2" xfId="377" xr:uid="{B3703C0B-8DC7-4672-9FA9-5E078DD94F5A}"/>
    <cellStyle name="%60 - Vurgu2 20" xfId="731" xr:uid="{46F8C075-300E-42C9-9B42-AC834AE8184D}"/>
    <cellStyle name="%60 - Vurgu2 21" xfId="751" xr:uid="{4EFA4CC4-C096-4A32-AA04-99859AB53772}"/>
    <cellStyle name="%60 - Vurgu2 22" xfId="771" xr:uid="{510B5344-1861-413F-ABB4-95FF1B9529DC}"/>
    <cellStyle name="%60 - Vurgu2 23" xfId="791" xr:uid="{F26F2E11-00F9-4AD0-9325-15D34B261918}"/>
    <cellStyle name="%60 - Vurgu2 24" xfId="811" xr:uid="{C8F83655-05FA-4573-A2FC-097BD6C0CF35}"/>
    <cellStyle name="%60 - Vurgu2 25" xfId="831" xr:uid="{DCE074FC-E523-4463-8484-E48F933305C7}"/>
    <cellStyle name="%60 - Vurgu2 26" xfId="851" xr:uid="{72B2D839-0B2C-4F4E-BF29-3FE1DB298604}"/>
    <cellStyle name="%60 - Vurgu2 27" xfId="871" xr:uid="{0428A4B8-BC63-4D56-B53C-0BDB5DE86D7D}"/>
    <cellStyle name="%60 - Vurgu2 28" xfId="891" xr:uid="{76EB21DA-340B-4FB3-AEEF-932832B24022}"/>
    <cellStyle name="%60 - Vurgu2 29" xfId="911" xr:uid="{0AE7F864-93B1-4DC0-916F-EE7658363D77}"/>
    <cellStyle name="%60 - Vurgu2 3" xfId="76" xr:uid="{508C83BB-2949-4493-AE7F-1BBC6D5C1A02}"/>
    <cellStyle name="%60 - Vurgu2 3 2" xfId="397" xr:uid="{7E01959E-E484-4F87-B8B4-23401A973DD6}"/>
    <cellStyle name="%60 - Vurgu2 30" xfId="931" xr:uid="{2FFDABFA-E347-41C3-93AF-0F7C166819A1}"/>
    <cellStyle name="%60 - Vurgu2 31" xfId="951" xr:uid="{5E3DE432-96C7-4E23-BB5C-9F2189085E17}"/>
    <cellStyle name="%60 - Vurgu2 32" xfId="971" xr:uid="{ABF78AF9-61DC-4C46-B726-839A33652B6C}"/>
    <cellStyle name="%60 - Vurgu2 33" xfId="991" xr:uid="{B85A3EE8-9D54-4918-91E1-845335DCB81F}"/>
    <cellStyle name="%60 - Vurgu2 34" xfId="1011" xr:uid="{3F91B9E3-4DAB-49C1-86AF-D9377B8A6F1F}"/>
    <cellStyle name="%60 - Vurgu2 35" xfId="1031" xr:uid="{E840FA70-86F5-4ED7-9B69-84ED132D5D89}"/>
    <cellStyle name="%60 - Vurgu2 36" xfId="1051" xr:uid="{8EF856BD-470D-4C22-8EF1-BC7FFA0A9839}"/>
    <cellStyle name="%60 - Vurgu2 37" xfId="1071" xr:uid="{3C2BFFB5-A3FA-4C9A-8A94-ECFC7C1FE91E}"/>
    <cellStyle name="%60 - Vurgu2 4" xfId="96" xr:uid="{390CF045-76B8-4CBC-B2C1-E4A71FE44B18}"/>
    <cellStyle name="%60 - Vurgu2 4 2" xfId="417" xr:uid="{CB36CC16-B4AF-4CB1-895A-6E58ACC37174}"/>
    <cellStyle name="%60 - Vurgu2 5" xfId="116" xr:uid="{9293F543-91B3-4CF0-86A6-69EB1C5337C4}"/>
    <cellStyle name="%60 - Vurgu2 5 2" xfId="437" xr:uid="{D0565DBF-6D11-41F0-BD96-DD4B0424BD66}"/>
    <cellStyle name="%60 - Vurgu2 6" xfId="136" xr:uid="{04152E09-BBF4-40CC-B055-FC0FCDB8BCD2}"/>
    <cellStyle name="%60 - Vurgu2 6 2" xfId="457" xr:uid="{F5CD0B5C-4B67-4DAA-A80A-552FCD630258}"/>
    <cellStyle name="%60 - Vurgu2 7" xfId="156" xr:uid="{1A40D781-1403-44A7-922A-C57A7A23D5B7}"/>
    <cellStyle name="%60 - Vurgu2 7 2" xfId="477" xr:uid="{93F5AAAD-634D-4B48-A65A-69B6E131BF05}"/>
    <cellStyle name="%60 - Vurgu2 8" xfId="176" xr:uid="{DDC622EA-D6C2-4434-A9B6-87292A9A5A23}"/>
    <cellStyle name="%60 - Vurgu2 8 2" xfId="497" xr:uid="{4EFAD0E8-ECA8-455A-8307-03DE0570FCF1}"/>
    <cellStyle name="%60 - Vurgu2 9" xfId="196" xr:uid="{EE5A3D5D-27EE-4D0A-862C-85B52A9AA079}"/>
    <cellStyle name="%60 - Vurgu2 9 2" xfId="517" xr:uid="{69055E6E-3D36-45C8-8995-A0089359D63E}"/>
    <cellStyle name="%60 - Vurgu3" xfId="29" builtinId="40" customBuiltin="1"/>
    <cellStyle name="%60 - Vurgu3 10" xfId="220" xr:uid="{7BA483DE-9422-42FD-A6B6-E8C10BBF81A9}"/>
    <cellStyle name="%60 - Vurgu3 10 2" xfId="541" xr:uid="{522EB385-DAE1-45BD-82B3-47EB5B675070}"/>
    <cellStyle name="%60 - Vurgu3 11" xfId="246" xr:uid="{89EE07F3-403E-4425-90DC-1C20B1D064AA}"/>
    <cellStyle name="%60 - Vurgu3 11 2" xfId="567" xr:uid="{9A7DD8FF-187B-4823-872E-401EA45D31F0}"/>
    <cellStyle name="%60 - Vurgu3 12" xfId="266" xr:uid="{B9BAE8F3-941A-4F5A-B025-08733A85F880}"/>
    <cellStyle name="%60 - Vurgu3 12 2" xfId="587" xr:uid="{2C3E1E0F-31B3-4BB0-84C0-2D7A7986EB4D}"/>
    <cellStyle name="%60 - Vurgu3 13" xfId="287" xr:uid="{7C082CEC-3103-4B06-A566-80F47F17B572}"/>
    <cellStyle name="%60 - Vurgu3 13 2" xfId="608" xr:uid="{A8B9F38F-3A81-4F24-99C4-226DC36CA053}"/>
    <cellStyle name="%60 - Vurgu3 14" xfId="311" xr:uid="{E984D1BC-D7F1-4F22-A91F-252822879E78}"/>
    <cellStyle name="%60 - Vurgu3 14 2" xfId="632" xr:uid="{B2BABFF0-ECA2-4601-B638-015EF951DC60}"/>
    <cellStyle name="%60 - Vurgu3 15" xfId="332" xr:uid="{5F46B0D8-2060-454D-85F3-C88D77E7A2CB}"/>
    <cellStyle name="%60 - Vurgu3 15 2" xfId="653" xr:uid="{7EF90626-A81F-4636-B010-434AB86A310B}"/>
    <cellStyle name="%60 - Vurgu3 16" xfId="352" xr:uid="{A132A325-7D44-448F-A365-EB0F76A61ABE}"/>
    <cellStyle name="%60 - Vurgu3 17" xfId="673" xr:uid="{F7E5FCD8-925B-4AE1-9FF7-1EA8FE918DCC}"/>
    <cellStyle name="%60 - Vurgu3 18" xfId="694" xr:uid="{60A34FD5-7C54-4835-9E76-77D325493E0B}"/>
    <cellStyle name="%60 - Vurgu3 19" xfId="714" xr:uid="{C9034295-FB8C-4D99-894F-E9AC59EBBA01}"/>
    <cellStyle name="%60 - Vurgu3 2" xfId="59" xr:uid="{9B116997-CCBC-4172-9BC6-2CDA1983F8EC}"/>
    <cellStyle name="%60 - Vurgu3 2 2" xfId="380" xr:uid="{0C012096-E701-444B-8722-CE5B27CD4130}"/>
    <cellStyle name="%60 - Vurgu3 20" xfId="734" xr:uid="{9C87223D-FA42-4339-ACEC-DE7D077D5ED5}"/>
    <cellStyle name="%60 - Vurgu3 21" xfId="754" xr:uid="{37640FBC-4890-46D7-8077-96E51EFAF64E}"/>
    <cellStyle name="%60 - Vurgu3 22" xfId="774" xr:uid="{3C826D83-F100-49F3-8E6B-FBED2062D7BB}"/>
    <cellStyle name="%60 - Vurgu3 23" xfId="794" xr:uid="{A36036A7-E5E8-441E-9EFB-2DD5C1A160F4}"/>
    <cellStyle name="%60 - Vurgu3 24" xfId="814" xr:uid="{3319229D-98CC-436E-AEC2-26C68C1B8B8B}"/>
    <cellStyle name="%60 - Vurgu3 25" xfId="834" xr:uid="{E82BE16F-CC10-4E6A-8D6D-0F02AFD43226}"/>
    <cellStyle name="%60 - Vurgu3 26" xfId="854" xr:uid="{628D0556-640B-4AA1-96F1-C7B12366728C}"/>
    <cellStyle name="%60 - Vurgu3 27" xfId="874" xr:uid="{073D6893-1992-4773-97ED-50C02BB484A1}"/>
    <cellStyle name="%60 - Vurgu3 28" xfId="894" xr:uid="{C7ABBEDA-DF48-41BB-86D7-72C4F15D6BF2}"/>
    <cellStyle name="%60 - Vurgu3 29" xfId="914" xr:uid="{75AA6030-E2F6-4826-8632-831702E145B8}"/>
    <cellStyle name="%60 - Vurgu3 3" xfId="79" xr:uid="{B4FBB3CB-659E-4660-939B-EC0D9D94DFF6}"/>
    <cellStyle name="%60 - Vurgu3 3 2" xfId="400" xr:uid="{407401E1-0E99-498D-B8C3-7E6B15665523}"/>
    <cellStyle name="%60 - Vurgu3 30" xfId="934" xr:uid="{6EDF8E36-A99A-41A8-982F-BF353F0E2056}"/>
    <cellStyle name="%60 - Vurgu3 31" xfId="954" xr:uid="{F45A4941-889F-44A8-8740-4298D44AE735}"/>
    <cellStyle name="%60 - Vurgu3 32" xfId="974" xr:uid="{E82B65C0-F2BC-4B10-9803-830C150457E5}"/>
    <cellStyle name="%60 - Vurgu3 33" xfId="994" xr:uid="{0712C18B-3A80-483D-97BD-F2C3C60B4088}"/>
    <cellStyle name="%60 - Vurgu3 34" xfId="1014" xr:uid="{2CBDB5C6-A776-49C9-B344-4CC506D706D5}"/>
    <cellStyle name="%60 - Vurgu3 35" xfId="1034" xr:uid="{10725339-7616-4486-963C-A1FECE370B10}"/>
    <cellStyle name="%60 - Vurgu3 36" xfId="1054" xr:uid="{27E5FA2F-544E-45FB-8197-CF32D9F6C7C4}"/>
    <cellStyle name="%60 - Vurgu3 37" xfId="1074" xr:uid="{DEDBB469-9937-41A6-BE1A-CEB0CBA99223}"/>
    <cellStyle name="%60 - Vurgu3 4" xfId="99" xr:uid="{E81A0EDE-B078-48FA-821E-DD1104C636C0}"/>
    <cellStyle name="%60 - Vurgu3 4 2" xfId="420" xr:uid="{F8E9DEDD-FF0D-4768-BB11-A6A2F6E26F56}"/>
    <cellStyle name="%60 - Vurgu3 5" xfId="119" xr:uid="{560AEB36-8C38-4DF7-A668-2156321F6B27}"/>
    <cellStyle name="%60 - Vurgu3 5 2" xfId="440" xr:uid="{83A67620-7013-4DC6-ACC1-B30FC73C011B}"/>
    <cellStyle name="%60 - Vurgu3 6" xfId="139" xr:uid="{0A6AF5B4-9E3E-4578-967E-594DD9459FEA}"/>
    <cellStyle name="%60 - Vurgu3 6 2" xfId="460" xr:uid="{EDBE5E80-06DF-41B9-94E2-0E0546741DB0}"/>
    <cellStyle name="%60 - Vurgu3 7" xfId="159" xr:uid="{A2A001A4-C20B-4C59-9E61-EFEC6B256CD0}"/>
    <cellStyle name="%60 - Vurgu3 7 2" xfId="480" xr:uid="{A79BBC96-E29E-453E-87CF-8AE57695015D}"/>
    <cellStyle name="%60 - Vurgu3 8" xfId="179" xr:uid="{F4F185A9-DB10-41E0-8D8C-BAB6405A0EDA}"/>
    <cellStyle name="%60 - Vurgu3 8 2" xfId="500" xr:uid="{26B51976-494A-4DB9-B5B3-9DFAF532C445}"/>
    <cellStyle name="%60 - Vurgu3 9" xfId="199" xr:uid="{781A9871-84BF-43CF-A58F-FAD631D9C99D}"/>
    <cellStyle name="%60 - Vurgu3 9 2" xfId="520" xr:uid="{69B3E2AB-0B4E-4E68-8B16-5197DFC101AF}"/>
    <cellStyle name="%60 - Vurgu4" xfId="33" builtinId="44" customBuiltin="1"/>
    <cellStyle name="%60 - Vurgu4 10" xfId="223" xr:uid="{F077BBFC-CCA7-4DCA-8B87-F35E032B8235}"/>
    <cellStyle name="%60 - Vurgu4 10 2" xfId="544" xr:uid="{B3228C7E-9EE8-4C80-80A6-7C12E3D67932}"/>
    <cellStyle name="%60 - Vurgu4 11" xfId="249" xr:uid="{29C5B017-611E-42DE-B4A9-063D7B480D90}"/>
    <cellStyle name="%60 - Vurgu4 11 2" xfId="570" xr:uid="{54F4DC4B-2AB3-4D4B-A74A-ABE5F5839315}"/>
    <cellStyle name="%60 - Vurgu4 12" xfId="269" xr:uid="{CEEB9D1C-6D07-4D6D-83D2-161D655AE50B}"/>
    <cellStyle name="%60 - Vurgu4 12 2" xfId="590" xr:uid="{3C038333-E58D-410F-9080-EAAAF7FB5A43}"/>
    <cellStyle name="%60 - Vurgu4 13" xfId="290" xr:uid="{03E94F96-CDCA-4C7C-8756-05D90CC978FE}"/>
    <cellStyle name="%60 - Vurgu4 13 2" xfId="611" xr:uid="{9ED4049A-A1B0-4B03-8CBB-3582329F4467}"/>
    <cellStyle name="%60 - Vurgu4 14" xfId="314" xr:uid="{A46CC398-A89E-4EC7-808F-AF8B24888FD8}"/>
    <cellStyle name="%60 - Vurgu4 14 2" xfId="635" xr:uid="{FCD216C7-9A98-4D3C-BCC5-7F15E8F7249A}"/>
    <cellStyle name="%60 - Vurgu4 15" xfId="335" xr:uid="{1376CB10-352E-48DE-86B4-6C68EA94D509}"/>
    <cellStyle name="%60 - Vurgu4 15 2" xfId="656" xr:uid="{FCBF5468-E489-4DDD-A032-1AD2B296F551}"/>
    <cellStyle name="%60 - Vurgu4 16" xfId="355" xr:uid="{D50D25EB-C71A-4735-88E4-3D3FD955464F}"/>
    <cellStyle name="%60 - Vurgu4 17" xfId="676" xr:uid="{5A3A62E5-7970-40E3-B346-D1F91F84B9B8}"/>
    <cellStyle name="%60 - Vurgu4 18" xfId="697" xr:uid="{10B8B695-FA0C-4F58-A6B6-2FC1B51E2123}"/>
    <cellStyle name="%60 - Vurgu4 19" xfId="717" xr:uid="{A1683E71-0058-414E-9CCA-50598E3489E5}"/>
    <cellStyle name="%60 - Vurgu4 2" xfId="62" xr:uid="{D4A79C3F-41E1-49A3-9E2B-B04FC460EA80}"/>
    <cellStyle name="%60 - Vurgu4 2 2" xfId="383" xr:uid="{E70C7165-0695-4906-98EC-D6FE5634E1B7}"/>
    <cellStyle name="%60 - Vurgu4 20" xfId="737" xr:uid="{578505A6-AA0B-4C24-9D81-99FF3C8C4BAB}"/>
    <cellStyle name="%60 - Vurgu4 21" xfId="757" xr:uid="{454A37D8-8AA9-4296-BAA5-CA8BFD787909}"/>
    <cellStyle name="%60 - Vurgu4 22" xfId="777" xr:uid="{16F581F0-D4B1-46DC-9F1C-6DFE69E7352A}"/>
    <cellStyle name="%60 - Vurgu4 23" xfId="797" xr:uid="{B5265C2C-ACE9-4B84-83E5-A936793547B8}"/>
    <cellStyle name="%60 - Vurgu4 24" xfId="817" xr:uid="{6C920C16-469B-46A6-A8F4-B087D30C7A48}"/>
    <cellStyle name="%60 - Vurgu4 25" xfId="837" xr:uid="{C0794114-359E-4EF6-A84F-F99F48D48028}"/>
    <cellStyle name="%60 - Vurgu4 26" xfId="857" xr:uid="{07EB3923-8771-44A6-A2FD-FE7F1E6195E0}"/>
    <cellStyle name="%60 - Vurgu4 27" xfId="877" xr:uid="{937EFDCC-E2F4-46E1-A256-937AFA97619B}"/>
    <cellStyle name="%60 - Vurgu4 28" xfId="897" xr:uid="{4EB2224A-95C2-46EF-935E-5B4615E5E778}"/>
    <cellStyle name="%60 - Vurgu4 29" xfId="917" xr:uid="{01713FD2-3D47-4FBD-8529-C47BDED24ADD}"/>
    <cellStyle name="%60 - Vurgu4 3" xfId="82" xr:uid="{C8D52FFD-B46F-4CC0-9B96-DFB6B3F7D6B4}"/>
    <cellStyle name="%60 - Vurgu4 3 2" xfId="403" xr:uid="{1B8B65A0-DB90-4877-8A4E-69603DC7EE7E}"/>
    <cellStyle name="%60 - Vurgu4 30" xfId="937" xr:uid="{BA877AEE-2B17-46BB-BF63-FDF4DB69A8E3}"/>
    <cellStyle name="%60 - Vurgu4 31" xfId="957" xr:uid="{AA9D3E97-4842-4979-B5CB-65DFA23AF162}"/>
    <cellStyle name="%60 - Vurgu4 32" xfId="977" xr:uid="{5C3B1CC3-9469-4392-8D72-A7D4242133E2}"/>
    <cellStyle name="%60 - Vurgu4 33" xfId="997" xr:uid="{CF041383-DC97-48FF-BF2B-190EB008B2D3}"/>
    <cellStyle name="%60 - Vurgu4 34" xfId="1017" xr:uid="{0D1C4F28-E103-4B8E-8C64-F3EE2000556F}"/>
    <cellStyle name="%60 - Vurgu4 35" xfId="1037" xr:uid="{4625C5A0-72CA-47E6-ACC9-A728755DF209}"/>
    <cellStyle name="%60 - Vurgu4 36" xfId="1057" xr:uid="{78967FD6-FC31-4900-A22B-84DDFB810675}"/>
    <cellStyle name="%60 - Vurgu4 37" xfId="1077" xr:uid="{98096EE6-427D-4D99-8CF9-027924259AE8}"/>
    <cellStyle name="%60 - Vurgu4 4" xfId="102" xr:uid="{463424FA-B31F-41DB-AC32-D5754EE06C5F}"/>
    <cellStyle name="%60 - Vurgu4 4 2" xfId="423" xr:uid="{935B3344-FF56-4BD6-A432-6FE55EB4F2F2}"/>
    <cellStyle name="%60 - Vurgu4 5" xfId="122" xr:uid="{5493D90A-9648-439C-ADA1-D78729A35E64}"/>
    <cellStyle name="%60 - Vurgu4 5 2" xfId="443" xr:uid="{6DB5A72D-831A-47FD-81C1-76DB90676176}"/>
    <cellStyle name="%60 - Vurgu4 6" xfId="142" xr:uid="{0DBBAF57-EDD5-4427-8617-9588D1894715}"/>
    <cellStyle name="%60 - Vurgu4 6 2" xfId="463" xr:uid="{CF80444A-6C43-494B-9B57-02C80D760650}"/>
    <cellStyle name="%60 - Vurgu4 7" xfId="162" xr:uid="{B999DE79-6393-41C5-8F01-48A114DC3E9D}"/>
    <cellStyle name="%60 - Vurgu4 7 2" xfId="483" xr:uid="{3397CE23-00AB-490E-BFA8-FB78EA428C34}"/>
    <cellStyle name="%60 - Vurgu4 8" xfId="182" xr:uid="{501BAE85-5E6A-45DB-B64C-E3416957C4AC}"/>
    <cellStyle name="%60 - Vurgu4 8 2" xfId="503" xr:uid="{C8F812DE-AAFD-4048-A634-DB691C42A951}"/>
    <cellStyle name="%60 - Vurgu4 9" xfId="202" xr:uid="{AF90D1CD-A047-4B73-85DE-BC4FB47807C0}"/>
    <cellStyle name="%60 - Vurgu4 9 2" xfId="523" xr:uid="{C1D70D58-4402-40BD-9DE4-1E660134D7A8}"/>
    <cellStyle name="%60 - Vurgu5" xfId="37" builtinId="48" customBuiltin="1"/>
    <cellStyle name="%60 - Vurgu5 10" xfId="226" xr:uid="{865ADDBE-4F6E-45CC-810E-44E19CB374E2}"/>
    <cellStyle name="%60 - Vurgu5 10 2" xfId="547" xr:uid="{68CC4B74-6959-4989-A816-DBD7C5782905}"/>
    <cellStyle name="%60 - Vurgu5 11" xfId="252" xr:uid="{585CBCE4-5107-4496-B92B-85DF1ECAFADA}"/>
    <cellStyle name="%60 - Vurgu5 11 2" xfId="573" xr:uid="{346A61FB-D089-4595-A78D-F5B07B7BAC11}"/>
    <cellStyle name="%60 - Vurgu5 12" xfId="272" xr:uid="{8980C219-CF4D-420D-88EB-D21F12A9859D}"/>
    <cellStyle name="%60 - Vurgu5 12 2" xfId="593" xr:uid="{0860722B-B6DA-4BB6-AF09-9D2DC5E85E1C}"/>
    <cellStyle name="%60 - Vurgu5 13" xfId="293" xr:uid="{0B3038AA-F217-4377-8AC9-01C9C10B0CF0}"/>
    <cellStyle name="%60 - Vurgu5 13 2" xfId="614" xr:uid="{3C436D53-B57E-48B2-B9EB-C82D3D789B10}"/>
    <cellStyle name="%60 - Vurgu5 14" xfId="317" xr:uid="{547D951F-56B4-4C59-8757-9231B285DE4D}"/>
    <cellStyle name="%60 - Vurgu5 14 2" xfId="638" xr:uid="{100F3411-AA1C-4D6C-A3EA-C0477C71D80C}"/>
    <cellStyle name="%60 - Vurgu5 15" xfId="338" xr:uid="{E7EB6D74-9618-4A94-9606-B51BCCC7B7BE}"/>
    <cellStyle name="%60 - Vurgu5 15 2" xfId="659" xr:uid="{1B7BD4E5-AAB2-44AB-A57F-0594978FE4E9}"/>
    <cellStyle name="%60 - Vurgu5 16" xfId="358" xr:uid="{2720EF6B-ED57-4174-8364-F4D919A88B89}"/>
    <cellStyle name="%60 - Vurgu5 17" xfId="679" xr:uid="{B9429312-3557-400C-B1BF-4CC577FD2C85}"/>
    <cellStyle name="%60 - Vurgu5 18" xfId="700" xr:uid="{1929AA37-9FAB-47AD-B2C9-1BF195BD855B}"/>
    <cellStyle name="%60 - Vurgu5 19" xfId="720" xr:uid="{E5D77508-79C6-4E55-BB13-60A47D8BFABE}"/>
    <cellStyle name="%60 - Vurgu5 2" xfId="65" xr:uid="{AEBDEF08-873D-4259-999F-5FCA63B9CDE5}"/>
    <cellStyle name="%60 - Vurgu5 2 2" xfId="386" xr:uid="{D730E8A6-7DF6-496D-B872-77E7404CE46A}"/>
    <cellStyle name="%60 - Vurgu5 20" xfId="740" xr:uid="{AE69033C-AB82-4A35-A94C-D0F8926E3CCD}"/>
    <cellStyle name="%60 - Vurgu5 21" xfId="760" xr:uid="{63305F7D-17EF-4220-BD07-7DC25AEB6BFB}"/>
    <cellStyle name="%60 - Vurgu5 22" xfId="780" xr:uid="{C2761351-A7DC-48AA-A921-03CFDB1245C7}"/>
    <cellStyle name="%60 - Vurgu5 23" xfId="800" xr:uid="{B629AC79-C714-4F47-AA71-4C53045B5D22}"/>
    <cellStyle name="%60 - Vurgu5 24" xfId="820" xr:uid="{AFD02666-8484-4335-8D9D-05ECCA9A89D0}"/>
    <cellStyle name="%60 - Vurgu5 25" xfId="840" xr:uid="{D2153A8C-E55B-428D-85A7-90F29F45607B}"/>
    <cellStyle name="%60 - Vurgu5 26" xfId="860" xr:uid="{C10F22FB-8A7D-4D1A-B197-85E48A3D8BBC}"/>
    <cellStyle name="%60 - Vurgu5 27" xfId="880" xr:uid="{5C8F2E75-3FF7-47DD-8B22-8D919C7E70A9}"/>
    <cellStyle name="%60 - Vurgu5 28" xfId="900" xr:uid="{32B7948D-FBA3-434B-91BA-3FEF6F46C7CB}"/>
    <cellStyle name="%60 - Vurgu5 29" xfId="920" xr:uid="{D434F3AB-ABEA-4DF7-B12A-98B2E4193DA4}"/>
    <cellStyle name="%60 - Vurgu5 3" xfId="85" xr:uid="{D6C98FDB-D21E-495F-88AE-125F19EC1F21}"/>
    <cellStyle name="%60 - Vurgu5 3 2" xfId="406" xr:uid="{2BA5AB94-D771-4223-9CED-FB5E4C38E604}"/>
    <cellStyle name="%60 - Vurgu5 30" xfId="940" xr:uid="{B6975F77-82A6-431D-9E5C-E6ADE45FA667}"/>
    <cellStyle name="%60 - Vurgu5 31" xfId="960" xr:uid="{3BDBB541-C509-4A3D-ADA1-D3BAD938ECA4}"/>
    <cellStyle name="%60 - Vurgu5 32" xfId="980" xr:uid="{FFAB8077-B39A-481A-8C38-51A68E746D84}"/>
    <cellStyle name="%60 - Vurgu5 33" xfId="1000" xr:uid="{6CD2D71D-CA3B-4F0A-BBE1-DF5664AB3F40}"/>
    <cellStyle name="%60 - Vurgu5 34" xfId="1020" xr:uid="{C3CABF5B-ADCC-408A-9A57-55335B26A38F}"/>
    <cellStyle name="%60 - Vurgu5 35" xfId="1040" xr:uid="{5198A91C-EC99-4C2A-BE2A-18469835A822}"/>
    <cellStyle name="%60 - Vurgu5 36" xfId="1060" xr:uid="{E3D45CDD-7D12-4204-B877-F7FC4E1A1FD0}"/>
    <cellStyle name="%60 - Vurgu5 37" xfId="1080" xr:uid="{55265965-EA5C-4DC9-A372-8F265BFD6736}"/>
    <cellStyle name="%60 - Vurgu5 4" xfId="105" xr:uid="{8DA63458-68C0-4ADC-8628-43FFFAE99124}"/>
    <cellStyle name="%60 - Vurgu5 4 2" xfId="426" xr:uid="{52AE29FE-ECD9-43B5-A3BF-E3CFEABB74C0}"/>
    <cellStyle name="%60 - Vurgu5 5" xfId="125" xr:uid="{517D20DB-0834-4F1C-9633-0C6F8E431E0D}"/>
    <cellStyle name="%60 - Vurgu5 5 2" xfId="446" xr:uid="{04FB7156-4E3C-45A2-8603-BBF33CAF3109}"/>
    <cellStyle name="%60 - Vurgu5 6" xfId="145" xr:uid="{DA805059-8A83-48AF-A337-B4AF6F0DCE25}"/>
    <cellStyle name="%60 - Vurgu5 6 2" xfId="466" xr:uid="{5CE6D33C-BB89-45FD-83E3-3E29D34CA539}"/>
    <cellStyle name="%60 - Vurgu5 7" xfId="165" xr:uid="{22470389-F9F2-4FC8-8DB5-C37F0718F406}"/>
    <cellStyle name="%60 - Vurgu5 7 2" xfId="486" xr:uid="{7B0B33F3-BD9A-4381-BCAB-F856F6F903BC}"/>
    <cellStyle name="%60 - Vurgu5 8" xfId="185" xr:uid="{88DC79B3-06F3-4AB4-97CF-F0E7482B416C}"/>
    <cellStyle name="%60 - Vurgu5 8 2" xfId="506" xr:uid="{429E81D4-5CD6-4CD2-A739-711F6E86E308}"/>
    <cellStyle name="%60 - Vurgu5 9" xfId="205" xr:uid="{01F23454-4DA1-4A90-8DD0-13725A0424F3}"/>
    <cellStyle name="%60 - Vurgu5 9 2" xfId="526" xr:uid="{180E8524-78B2-4B83-B37E-85E50937571D}"/>
    <cellStyle name="%60 - Vurgu6" xfId="41" builtinId="52" customBuiltin="1"/>
    <cellStyle name="%60 - Vurgu6 10" xfId="229" xr:uid="{DD37C6DE-855B-4B47-8B50-8E3B6AD96EFB}"/>
    <cellStyle name="%60 - Vurgu6 10 2" xfId="550" xr:uid="{8B8E420F-2EC4-426B-B656-6F567ACAA650}"/>
    <cellStyle name="%60 - Vurgu6 11" xfId="255" xr:uid="{0B74B469-7A2E-4070-B89D-A4A344EB86E6}"/>
    <cellStyle name="%60 - Vurgu6 11 2" xfId="576" xr:uid="{2FC6438C-EDB0-4CC0-9E47-53EC6BCDF657}"/>
    <cellStyle name="%60 - Vurgu6 12" xfId="275" xr:uid="{4F0C23A6-42C1-4657-A56A-876C132CD912}"/>
    <cellStyle name="%60 - Vurgu6 12 2" xfId="596" xr:uid="{30BCDC7F-2E8B-4268-8440-18E7DEB22B64}"/>
    <cellStyle name="%60 - Vurgu6 13" xfId="296" xr:uid="{BCE26BA4-43D8-475A-84C7-185A8333DB0F}"/>
    <cellStyle name="%60 - Vurgu6 13 2" xfId="617" xr:uid="{D5262827-43DD-4835-A0DC-32E28B2D5356}"/>
    <cellStyle name="%60 - Vurgu6 14" xfId="320" xr:uid="{71431EFC-6030-4E36-9B4C-4452934BF831}"/>
    <cellStyle name="%60 - Vurgu6 14 2" xfId="641" xr:uid="{DCC8ED35-7BEE-443C-B1EC-62D3C821135C}"/>
    <cellStyle name="%60 - Vurgu6 15" xfId="341" xr:uid="{CD11799E-3A65-4D3C-AF08-B70C74DC0E7A}"/>
    <cellStyle name="%60 - Vurgu6 15 2" xfId="662" xr:uid="{DB894F2F-E152-49DF-A9AF-2BFFC0762FA1}"/>
    <cellStyle name="%60 - Vurgu6 16" xfId="361" xr:uid="{A010B4D8-92C6-4079-A8BB-E11A0BB97F56}"/>
    <cellStyle name="%60 - Vurgu6 17" xfId="682" xr:uid="{ACFA1640-E9DB-4C51-9F30-207AA9900A90}"/>
    <cellStyle name="%60 - Vurgu6 18" xfId="703" xr:uid="{E6850D96-1115-431F-81F2-64FA4058F8A5}"/>
    <cellStyle name="%60 - Vurgu6 19" xfId="723" xr:uid="{B7761B1F-29E4-45D6-BFAB-25D4E152C3D3}"/>
    <cellStyle name="%60 - Vurgu6 2" xfId="68" xr:uid="{59D4DD83-86F1-441F-B076-9E66181B13D6}"/>
    <cellStyle name="%60 - Vurgu6 2 2" xfId="389" xr:uid="{1ACD883C-8771-4066-BD5F-23D58B7062BD}"/>
    <cellStyle name="%60 - Vurgu6 20" xfId="743" xr:uid="{A3305CC9-5B61-4B20-9708-046E722A3A0D}"/>
    <cellStyle name="%60 - Vurgu6 21" xfId="763" xr:uid="{1D042944-EC7B-4122-8392-88572A940B7D}"/>
    <cellStyle name="%60 - Vurgu6 22" xfId="783" xr:uid="{5BD0CDE3-E289-4954-A8C9-A230B12BF11E}"/>
    <cellStyle name="%60 - Vurgu6 23" xfId="803" xr:uid="{DF23B4C8-36F6-425B-92A3-FDBF002B5C29}"/>
    <cellStyle name="%60 - Vurgu6 24" xfId="823" xr:uid="{90C23E8C-784D-427F-939D-2F3D86C86742}"/>
    <cellStyle name="%60 - Vurgu6 25" xfId="843" xr:uid="{7D94D138-8E92-40C9-9BD1-558280EAD6E1}"/>
    <cellStyle name="%60 - Vurgu6 26" xfId="863" xr:uid="{02FE80FF-551D-4FD4-A6EE-4FDECB9093F2}"/>
    <cellStyle name="%60 - Vurgu6 27" xfId="883" xr:uid="{41FDDE8C-F2D7-4258-B42E-116E69653B6C}"/>
    <cellStyle name="%60 - Vurgu6 28" xfId="903" xr:uid="{0CE03B0D-8B7A-4527-BCB2-B5D8C0FA11AE}"/>
    <cellStyle name="%60 - Vurgu6 29" xfId="923" xr:uid="{88D34E75-5AFE-477F-BCF9-FDD21AD8F4C5}"/>
    <cellStyle name="%60 - Vurgu6 3" xfId="88" xr:uid="{2BCDCB93-F906-4A87-8A44-1C61221CB3FA}"/>
    <cellStyle name="%60 - Vurgu6 3 2" xfId="409" xr:uid="{00EE3048-92AF-4765-9BA7-ADC49C58F74F}"/>
    <cellStyle name="%60 - Vurgu6 30" xfId="943" xr:uid="{192E4C84-B080-430D-A069-C46F130FED10}"/>
    <cellStyle name="%60 - Vurgu6 31" xfId="963" xr:uid="{F0F26178-30A7-44C0-BB61-7644535B4D7F}"/>
    <cellStyle name="%60 - Vurgu6 32" xfId="983" xr:uid="{68984EAB-85AA-491A-8306-81AF089CF7B7}"/>
    <cellStyle name="%60 - Vurgu6 33" xfId="1003" xr:uid="{9400CC7A-840D-42D1-865B-CFB664E772A5}"/>
    <cellStyle name="%60 - Vurgu6 34" xfId="1023" xr:uid="{FE8795EB-83BF-402E-B39F-FA312FE9E80E}"/>
    <cellStyle name="%60 - Vurgu6 35" xfId="1043" xr:uid="{3C36A46A-31CA-436D-9328-43DE85AC16E8}"/>
    <cellStyle name="%60 - Vurgu6 36" xfId="1063" xr:uid="{3570AA05-99D6-4915-93FF-D0C95BDD09AD}"/>
    <cellStyle name="%60 - Vurgu6 37" xfId="1083" xr:uid="{46447851-2D36-4380-9018-DC5D524987D0}"/>
    <cellStyle name="%60 - Vurgu6 4" xfId="108" xr:uid="{D79A70AE-5392-47DE-AB8E-0F237BC4CC8E}"/>
    <cellStyle name="%60 - Vurgu6 4 2" xfId="429" xr:uid="{AA757029-0AC4-495D-A008-8C7B1B0CF237}"/>
    <cellStyle name="%60 - Vurgu6 5" xfId="128" xr:uid="{B79A285D-343F-4859-AF75-716D68C20B0A}"/>
    <cellStyle name="%60 - Vurgu6 5 2" xfId="449" xr:uid="{F4E04502-A3D3-4F77-AC5C-5B37DE130CA8}"/>
    <cellStyle name="%60 - Vurgu6 6" xfId="148" xr:uid="{75A99670-E597-4FE7-BF09-A84BFE1A79B5}"/>
    <cellStyle name="%60 - Vurgu6 6 2" xfId="469" xr:uid="{07A48933-B171-483C-91A7-EFD3C2F04C93}"/>
    <cellStyle name="%60 - Vurgu6 7" xfId="168" xr:uid="{9FAE21FE-6F6A-479C-A355-70DD7808DE1D}"/>
    <cellStyle name="%60 - Vurgu6 7 2" xfId="489" xr:uid="{74065473-EE75-4B69-A7CB-DA901E7AA41A}"/>
    <cellStyle name="%60 - Vurgu6 8" xfId="188" xr:uid="{D6CCD7AF-0550-4C35-AB13-0AB62B83A412}"/>
    <cellStyle name="%60 - Vurgu6 8 2" xfId="509" xr:uid="{549371A2-4921-4D9C-94CB-CCDFED08EB8B}"/>
    <cellStyle name="%60 - Vurgu6 9" xfId="208" xr:uid="{746AFCB3-BB2B-4DC3-AE7A-18C39BC27423}"/>
    <cellStyle name="%60 - Vurgu6 9 2" xfId="529" xr:uid="{DEC74218-6D5F-4C2B-9E0E-FDB3D2535505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364" xr:uid="{DCCB24C8-2C45-453D-9827-DA05EE8BD84F}"/>
    <cellStyle name="Normal 11" xfId="149" xr:uid="{D7A19263-9FE8-4CA6-B11D-327FF3721C92}"/>
    <cellStyle name="Normal 11 2" xfId="470" xr:uid="{B0F33B04-58AC-4FED-B2BA-9B45BA08870A}"/>
    <cellStyle name="Normal 12" xfId="169" xr:uid="{A86B3D1F-AB99-4B63-82E1-57EDD04E0BDF}"/>
    <cellStyle name="Normal 12 2" xfId="490" xr:uid="{B10A3005-E9E8-4D0C-890C-5E233372559E}"/>
    <cellStyle name="Normal 13" xfId="189" xr:uid="{BCAAEAE0-58AF-4C0A-8A30-2234FC12F0B4}"/>
    <cellStyle name="Normal 13 2" xfId="510" xr:uid="{4D711B68-DEBE-4B46-878F-AC1EC823F7D1}"/>
    <cellStyle name="Normal 14" xfId="209" xr:uid="{872517C3-299C-4D79-A4BD-E1B947CCA0C0}"/>
    <cellStyle name="Normal 14 2" xfId="530" xr:uid="{861A97B1-38F4-4273-9E32-DDCE1E0E02B4}"/>
    <cellStyle name="Normal 15" xfId="210" xr:uid="{E044C2BC-A520-4155-A9E0-4542674A4436}"/>
    <cellStyle name="Normal 15 2" xfId="531" xr:uid="{2446FF6D-CEF3-4544-82AB-123CA0DDB8FF}"/>
    <cellStyle name="Normal 16" xfId="235" xr:uid="{CDA1CFF7-5ED5-4A6D-9DA5-C5565AC37AE8}"/>
    <cellStyle name="Normal 16 2" xfId="556" xr:uid="{4BB9801C-C2D3-4E96-AECB-1C7148A9A094}"/>
    <cellStyle name="Normal 17" xfId="256" xr:uid="{76110936-F6BC-4B69-8EC0-417BA8C5572A}"/>
    <cellStyle name="Normal 17 2" xfId="577" xr:uid="{50226D73-5D5E-4EEE-AA3C-03BE6956F8FC}"/>
    <cellStyle name="Normal 18" xfId="277" xr:uid="{0AC30770-7A66-438C-8A8D-5880FA060BC1}"/>
    <cellStyle name="Normal 18 2" xfId="598" xr:uid="{F1D4578A-F585-4370-8104-0C80C3FD87A9}"/>
    <cellStyle name="Normal 19" xfId="301" xr:uid="{4F75E832-C104-4FBC-9395-944ABC1B715A}"/>
    <cellStyle name="Normal 19 2" xfId="622" xr:uid="{E7DAB430-431F-4C0B-B6D7-5FC0137E7D3A}"/>
    <cellStyle name="Normal 2" xfId="47" xr:uid="{5AA281CE-7654-48E3-B4A7-93E3DD1EC944}"/>
    <cellStyle name="Normal 2 2" xfId="368" xr:uid="{0256E890-E338-4F54-8AD8-98D3420230E3}"/>
    <cellStyle name="Normal 20" xfId="321" xr:uid="{53A7F757-82C8-437D-B786-492368112568}"/>
    <cellStyle name="Normal 20 2" xfId="642" xr:uid="{219E8A27-971B-4B6F-9FE0-9699E764C2A9}"/>
    <cellStyle name="Normal 21" xfId="342" xr:uid="{9882C0A6-C1CF-4C6A-8EF0-0A8D70E01C83}"/>
    <cellStyle name="Normal 22" xfId="362" xr:uid="{C43A57FF-B2E9-4F58-B1F7-38EC3A707839}"/>
    <cellStyle name="Normal 23" xfId="663" xr:uid="{8C599E0B-5B95-495D-AAD7-42EFB7D20709}"/>
    <cellStyle name="Normal 24" xfId="684" xr:uid="{371C1023-A9D9-480F-8BA1-5E133F5E432E}"/>
    <cellStyle name="Normal 25" xfId="230" xr:uid="{ECD7FD19-5336-46B6-AB56-7136EDF75F94}"/>
    <cellStyle name="Normal 25 2" xfId="551" xr:uid="{2EA67C1B-1519-414F-ABA7-ED5AF16391BD}"/>
    <cellStyle name="Normal 26" xfId="704" xr:uid="{0621F502-B150-4AAC-83E7-AB05F314EF00}"/>
    <cellStyle name="Normal 27" xfId="683" xr:uid="{B20E96BF-CE45-4128-AACE-57CCF0D12EF3}"/>
    <cellStyle name="Normal 28" xfId="232" xr:uid="{B925FE0D-A9BB-44FE-9E32-856DEA326613}"/>
    <cellStyle name="Normal 28 2" xfId="553" xr:uid="{F78BED42-E6FC-4B67-A6E7-8A8799E2679C}"/>
    <cellStyle name="Normal 29" xfId="233" xr:uid="{998B5348-4F5A-4AB1-ADB7-8CE38126C978}"/>
    <cellStyle name="Normal 29 2" xfId="554" xr:uid="{E6968FC8-76E1-42D4-B841-F5B6E6FA99B4}"/>
    <cellStyle name="Normal 3" xfId="49" xr:uid="{AE82479F-B4E6-468A-9DB8-EC15B8AC28EC}"/>
    <cellStyle name="Normal 3 2" xfId="370" xr:uid="{062B031E-A688-4713-94AF-59C5BBC23D54}"/>
    <cellStyle name="Normal 30" xfId="724" xr:uid="{BAD44DD9-D9CA-4AAA-BFE4-4D493D7668E5}"/>
    <cellStyle name="Normal 31" xfId="234" xr:uid="{5290CE71-BA2A-427C-A38D-B872BC5D4680}"/>
    <cellStyle name="Normal 31 2" xfId="555" xr:uid="{09CB1E76-2BE2-43D2-B4D4-15BBFDB77548}"/>
    <cellStyle name="Normal 32" xfId="276" xr:uid="{B8B07031-14A3-4A83-8271-48C582BAC4F9}"/>
    <cellStyle name="Normal 32 2" xfId="597" xr:uid="{5B3B06CD-562F-4FE5-A994-8DEE26568F93}"/>
    <cellStyle name="Normal 33" xfId="744" xr:uid="{B3E77A87-F368-4215-9CD8-B9E25E422D92}"/>
    <cellStyle name="Normal 34" xfId="297" xr:uid="{599B9A51-51F3-4C12-BA85-7AE83FDAEA36}"/>
    <cellStyle name="Normal 34 2" xfId="618" xr:uid="{B2523451-47F5-4475-AA04-A87310B80FE0}"/>
    <cellStyle name="Normal 35" xfId="298" xr:uid="{C168D5A8-AE98-4ECE-A095-B01C83A51813}"/>
    <cellStyle name="Normal 35 2" xfId="619" xr:uid="{19AEAB70-E2AD-43FD-BC60-2DBF7945346A}"/>
    <cellStyle name="Normal 36" xfId="764" xr:uid="{C9C60610-972A-4C01-9373-01AA1AC0C832}"/>
    <cellStyle name="Normal 37" xfId="784" xr:uid="{594BF6BC-56E1-47B6-BE64-9337F80AD00E}"/>
    <cellStyle name="Normal 38" xfId="299" xr:uid="{7137BF31-231B-4B26-8B6E-7F129A233338}"/>
    <cellStyle name="Normal 38 2" xfId="620" xr:uid="{DB7347AA-07B7-47E9-925A-AD74921294D9}"/>
    <cellStyle name="Normal 39" xfId="804" xr:uid="{DCF776CD-BCAD-4DFF-8DA1-749880A8CC94}"/>
    <cellStyle name="Normal 4" xfId="1" xr:uid="{40D1E1C7-02CF-4F9F-BFD7-202129797418}"/>
    <cellStyle name="Normal 4 2" xfId="45" xr:uid="{C39210E2-A19A-48D4-8A37-5B7D67CC6339}"/>
    <cellStyle name="Normal 4 2 2" xfId="366" xr:uid="{45B7AFC7-FF17-4FED-BFF4-5B58304B0FFE}"/>
    <cellStyle name="Normal 4 3" xfId="363" xr:uid="{14ECAF74-CE3C-46E9-9F48-5D29DF305661}"/>
    <cellStyle name="Normal 40" xfId="824" xr:uid="{957FFA6C-23CD-41A2-91B1-9E26A8E73D66}"/>
    <cellStyle name="Normal 41" xfId="844" xr:uid="{8E37414D-A7E9-46C1-BF09-E12C68A2F62D}"/>
    <cellStyle name="Normal 42" xfId="864" xr:uid="{392EA2B8-05EB-476C-A2E9-189E4F6FFB99}"/>
    <cellStyle name="Normal 43" xfId="884" xr:uid="{33620222-F9DF-4612-B372-7F102A0A8429}"/>
    <cellStyle name="Normal 44" xfId="904" xr:uid="{1B9CD5B1-FA76-404F-B17A-6E50FA99F122}"/>
    <cellStyle name="Normal 45" xfId="924" xr:uid="{BBB890A2-350B-42D4-BC3D-A200CFE92FDD}"/>
    <cellStyle name="Normal 46" xfId="944" xr:uid="{4D6AF546-9C73-43CE-B665-B2E1F3408864}"/>
    <cellStyle name="Normal 47" xfId="964" xr:uid="{0F7D2A33-C76E-40E1-9272-E858D6DB3410}"/>
    <cellStyle name="Normal 48" xfId="984" xr:uid="{8993B3FC-7CEA-4D14-AFAF-00EF9A832C1C}"/>
    <cellStyle name="Normal 49" xfId="1004" xr:uid="{1EA1C4AE-D590-46BF-82B6-5259A6222BAA}"/>
    <cellStyle name="Normal 5" xfId="69" xr:uid="{DF1B2E99-5E78-4751-A6D9-A98DFE9D96AC}"/>
    <cellStyle name="Normal 5 2" xfId="390" xr:uid="{704DB1F1-AC1E-496E-8087-AC8583604050}"/>
    <cellStyle name="Normal 50" xfId="1024" xr:uid="{67EFAEEA-48F8-483F-84F3-13282C22EF7B}"/>
    <cellStyle name="Normal 51" xfId="1044" xr:uid="{346DC831-A788-47E4-9A5B-EF08DD42CB35}"/>
    <cellStyle name="Normal 52" xfId="1064" xr:uid="{10F6FDD1-B5EE-4068-A76C-38C07E1119BA}"/>
    <cellStyle name="Normal 6" xfId="89" xr:uid="{2CC2596A-3809-4C87-8569-F8E38A813685}"/>
    <cellStyle name="Normal 6 2" xfId="410" xr:uid="{1E50EF2D-2D41-49A2-8B28-03C8627F32C3}"/>
    <cellStyle name="Normal 7" xfId="109" xr:uid="{AA1ECFE9-84A8-47BF-BD9F-2415A73CA2B0}"/>
    <cellStyle name="Normal 7 2" xfId="430" xr:uid="{E29D3B56-0441-499E-B61C-F8D5FD3DCA84}"/>
    <cellStyle name="Normal 8" xfId="129" xr:uid="{D30A561E-8F43-4A6E-9EA7-2E49ECEAEE29}"/>
    <cellStyle name="Normal 8 2" xfId="450" xr:uid="{CBD1C209-34B8-4BBA-BB3F-BF973719D48E}"/>
    <cellStyle name="Normal 9" xfId="44" xr:uid="{63A3C05D-8BDF-42C2-BBFA-8998777CD855}"/>
    <cellStyle name="Not 10" xfId="170" xr:uid="{5DBC1A68-6348-4C26-9DF6-D7D0FD4647DA}"/>
    <cellStyle name="Not 10 2" xfId="491" xr:uid="{66B0255A-A3CD-4462-A76F-A870CC040CBB}"/>
    <cellStyle name="Not 11" xfId="190" xr:uid="{E7756890-4574-4CA7-BA03-74AFBA7AFCBF}"/>
    <cellStyle name="Not 11 2" xfId="511" xr:uid="{E4605D47-CCBE-4A81-A74F-E8DB76513622}"/>
    <cellStyle name="Not 12" xfId="211" xr:uid="{A3437122-DE04-493D-A688-DE5D43391F77}"/>
    <cellStyle name="Not 12 2" xfId="532" xr:uid="{8718D310-3C41-4FB7-85A0-5EB47F18E7A7}"/>
    <cellStyle name="Not 13" xfId="237" xr:uid="{9D9001E2-A528-46B6-9563-8C13FAE86C0E}"/>
    <cellStyle name="Not 13 2" xfId="558" xr:uid="{3CF7514F-7ED5-4CF4-B3BA-93CE4D5DB342}"/>
    <cellStyle name="Not 14" xfId="257" xr:uid="{0CB63B52-69A0-4F09-8B61-F25E51A5B067}"/>
    <cellStyle name="Not 14 2" xfId="578" xr:uid="{DE907914-830C-4D20-91B5-E653DB090CD0}"/>
    <cellStyle name="Not 15" xfId="278" xr:uid="{7D5EB21E-BCED-4CE8-9F28-7F0785F0B359}"/>
    <cellStyle name="Not 15 2" xfId="599" xr:uid="{19274E2B-F5C4-4F2C-99BE-CEB5B606B193}"/>
    <cellStyle name="Not 16" xfId="302" xr:uid="{85689448-A959-480D-9A85-564B99B91F05}"/>
    <cellStyle name="Not 16 2" xfId="623" xr:uid="{584545AB-FA20-4CC5-982F-AC482B580F8F}"/>
    <cellStyle name="Not 17" xfId="323" xr:uid="{90FB1EC7-020A-48D9-BBE4-FC76A274D828}"/>
    <cellStyle name="Not 17 2" xfId="644" xr:uid="{C131E7FE-6DFA-4CF1-9A27-4A90FECCF779}"/>
    <cellStyle name="Not 18" xfId="343" xr:uid="{D7E76248-E28A-44EC-B00E-7C3CCCBC060E}"/>
    <cellStyle name="Not 19" xfId="664" xr:uid="{3DE7A2AF-4A5E-4CEF-A1D9-20B51B30D3E1}"/>
    <cellStyle name="Not 2" xfId="48" xr:uid="{C4E66159-CDE1-4209-9E3F-CD196C5357D9}"/>
    <cellStyle name="Not 2 2" xfId="369" xr:uid="{31210063-093E-4A9E-8C1A-BECCC3C6DEFB}"/>
    <cellStyle name="Not 20" xfId="685" xr:uid="{4286154C-C8D6-45D0-B5D2-988928704A6A}"/>
    <cellStyle name="Not 21" xfId="705" xr:uid="{B01DDB7B-06AD-4BBE-A716-2BDA7E1AE5A3}"/>
    <cellStyle name="Not 22" xfId="725" xr:uid="{351C2189-008E-495D-BA3D-CAD787EA32B1}"/>
    <cellStyle name="Not 23" xfId="745" xr:uid="{8D2E7D5C-B43E-4EC0-9DFD-35A47AA7DD93}"/>
    <cellStyle name="Not 24" xfId="765" xr:uid="{CC2D4E7F-E013-4595-A3A5-056172385425}"/>
    <cellStyle name="Not 25" xfId="785" xr:uid="{14F9A3D4-7BC5-40BB-933C-660FED2D2BCB}"/>
    <cellStyle name="Not 26" xfId="805" xr:uid="{61A2F9B5-3ACF-40E8-9F48-3982987C3DB7}"/>
    <cellStyle name="Not 27" xfId="825" xr:uid="{EFA77289-51D5-4862-996C-DFF576240782}"/>
    <cellStyle name="Not 28" xfId="845" xr:uid="{4702C819-ECBE-4803-8EFE-B6937012EE76}"/>
    <cellStyle name="Not 29" xfId="865" xr:uid="{CA725BE7-6A18-462F-8A83-E4126B930738}"/>
    <cellStyle name="Not 3" xfId="50" xr:uid="{2C5D45E0-B05E-4E3A-8EAE-C3A04618488F}"/>
    <cellStyle name="Not 3 2" xfId="371" xr:uid="{E0692F73-D5F2-4CB5-B556-D799F43D4B39}"/>
    <cellStyle name="Not 30" xfId="885" xr:uid="{E3835F64-1C5F-4B45-AA9B-0598C7315463}"/>
    <cellStyle name="Not 31" xfId="905" xr:uid="{D028285C-BE0C-4526-A275-E598B0DA7AFD}"/>
    <cellStyle name="Not 32" xfId="925" xr:uid="{570B0B2D-59E8-4968-BE47-BE85BCFD7A54}"/>
    <cellStyle name="Not 33" xfId="945" xr:uid="{37C16083-8CFE-4CB9-90F4-8C4A20EED7BE}"/>
    <cellStyle name="Not 34" xfId="965" xr:uid="{39FED0BD-203A-45A3-9275-CBE95D07762C}"/>
    <cellStyle name="Not 35" xfId="985" xr:uid="{E0B1E450-C95B-4961-B2AE-86E97CE3DB71}"/>
    <cellStyle name="Not 36" xfId="1005" xr:uid="{8E6D53D7-D16B-478B-9162-11CFEB7EBE4C}"/>
    <cellStyle name="Not 37" xfId="1025" xr:uid="{A80C1DDF-FB05-4780-B416-22A462E0DE4F}"/>
    <cellStyle name="Not 38" xfId="1045" xr:uid="{C2A3BB63-6235-4C53-928C-674CE0F24484}"/>
    <cellStyle name="Not 39" xfId="1065" xr:uid="{F06E2F26-A88E-4CDF-885C-A5223AADE1AD}"/>
    <cellStyle name="Not 4" xfId="70" xr:uid="{983F21EA-F880-4071-ABDC-B2C7B50B05B9}"/>
    <cellStyle name="Not 4 2" xfId="391" xr:uid="{33E953C8-60F7-4508-99A7-4EEBB8CD81E6}"/>
    <cellStyle name="Not 5" xfId="90" xr:uid="{2DF46D0E-EF60-4992-8ADA-90E4243F32AF}"/>
    <cellStyle name="Not 5 2" xfId="411" xr:uid="{1F91A534-5DD7-4FB8-B9CA-35BB5A7D4CC7}"/>
    <cellStyle name="Not 6" xfId="110" xr:uid="{808F4CB0-21C8-4D7E-B9A3-160DD11E852A}"/>
    <cellStyle name="Not 6 2" xfId="431" xr:uid="{75E1F7CB-5EF2-4289-A1DB-FBA8B395AEE6}"/>
    <cellStyle name="Not 7" xfId="130" xr:uid="{B96A47F2-521D-4956-9729-AF51B84F743E}"/>
    <cellStyle name="Not 7 2" xfId="451" xr:uid="{F9E17525-C27D-4F92-B53B-9058D86DD2DA}"/>
    <cellStyle name="Not 8" xfId="43" xr:uid="{D27A8885-8CF3-4AF6-93D8-96AC883B0141}"/>
    <cellStyle name="Not 8 2" xfId="365" xr:uid="{6DA81A17-71D3-47B5-9DB2-B5AE6A14E553}"/>
    <cellStyle name="Not 9" xfId="150" xr:uid="{937E7B6F-1367-4E3A-B937-8F9AB6ED4E6A}"/>
    <cellStyle name="Not 9 2" xfId="471" xr:uid="{B9E6620E-03DA-47C7-AB85-80FA55C60DCF}"/>
    <cellStyle name="Nötr" xfId="9" builtinId="28" customBuiltin="1"/>
    <cellStyle name="Toplam" xfId="17" builtinId="25" customBuiltin="1"/>
    <cellStyle name="Uyarı Metni" xfId="15" builtinId="11" customBuiltin="1"/>
    <cellStyle name="Virgül" xfId="231" builtinId="3"/>
    <cellStyle name="Virgül 14" xfId="300" xr:uid="{1AC214D6-3067-43AA-8053-87DE21D4427B}"/>
    <cellStyle name="Virgül 14 2" xfId="621" xr:uid="{488CB08C-D258-4C83-B5BE-972F085D664D}"/>
    <cellStyle name="Virgül 2" xfId="46" xr:uid="{3CB7ECC5-2430-4EB0-BDE6-CF8116780599}"/>
    <cellStyle name="Virgül 2 2" xfId="367" xr:uid="{1A901C8D-0D50-46C0-AFDC-97C4232F0240}"/>
    <cellStyle name="Virgül 3" xfId="236" xr:uid="{2E3DF6D2-07BF-42DB-B8B3-6DA686946400}"/>
    <cellStyle name="Virgül 3 2" xfId="557" xr:uid="{5F7ECA44-0CB8-4CB1-8EF8-5DE61ABEEDB1}"/>
    <cellStyle name="Virgül 4" xfId="322" xr:uid="{62A1D4EB-1852-4817-8E5C-6BA6CA5F1BA0}"/>
    <cellStyle name="Virgül 4 2" xfId="643" xr:uid="{9BDEED0C-9F80-4213-8003-7BFECF3DA007}"/>
    <cellStyle name="Virgül 5" xfId="552" xr:uid="{49BF38A3-8FBB-4706-83A7-68F8D491CC2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Q30" sqref="Q30"/>
    </sheetView>
  </sheetViews>
  <sheetFormatPr defaultRowHeight="15" x14ac:dyDescent="0.25"/>
  <cols>
    <col min="1" max="1" width="4.140625" customWidth="1"/>
    <col min="2" max="2" width="12" bestFit="1" customWidth="1"/>
    <col min="3" max="3" width="10.85546875" bestFit="1" customWidth="1"/>
    <col min="4" max="5" width="9.28515625" bestFit="1" customWidth="1"/>
    <col min="6" max="6" width="14.8554687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4.140625" customWidth="1"/>
    <col min="12" max="14" width="13.42578125" hidden="1" customWidth="1"/>
    <col min="15" max="15" width="4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9.28515625" customWidth="1"/>
    <col min="23" max="23" width="7.140625" bestFit="1" customWidth="1"/>
    <col min="24" max="24" width="5" bestFit="1" customWidth="1"/>
    <col min="25" max="25" width="11.5703125" bestFit="1" customWidth="1"/>
    <col min="26" max="26" width="12" bestFit="1" customWidth="1"/>
    <col min="27" max="27" width="10.85546875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0" t="s">
        <v>35</v>
      </c>
      <c r="C2" s="551"/>
      <c r="D2" s="551"/>
      <c r="E2" s="551"/>
      <c r="F2" s="551"/>
      <c r="G2" s="551"/>
      <c r="H2" s="551"/>
      <c r="I2" s="551"/>
      <c r="J2" s="5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350650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73"/>
      <c r="M3" s="74"/>
      <c r="P3" s="59">
        <v>45626</v>
      </c>
      <c r="Q3" s="60" t="s">
        <v>36</v>
      </c>
      <c r="R3" s="59">
        <v>45671</v>
      </c>
      <c r="S3" s="60" t="s">
        <v>37</v>
      </c>
      <c r="T3" s="61">
        <v>662</v>
      </c>
      <c r="U3" s="60" t="s">
        <v>38</v>
      </c>
      <c r="V3" s="60" t="s">
        <v>33</v>
      </c>
      <c r="W3" s="62">
        <v>80</v>
      </c>
      <c r="X3" s="63" t="s">
        <v>39</v>
      </c>
      <c r="Y3" s="64">
        <v>520</v>
      </c>
      <c r="Z3" s="65">
        <v>41600</v>
      </c>
      <c r="AA3" s="65"/>
      <c r="AB3" s="65">
        <v>41600</v>
      </c>
    </row>
    <row r="4" spans="2:29" x14ac:dyDescent="0.25">
      <c r="B4" s="7">
        <v>45627</v>
      </c>
      <c r="C4" s="57">
        <v>3997</v>
      </c>
      <c r="D4" s="9"/>
      <c r="E4" s="10">
        <v>14.4</v>
      </c>
      <c r="F4" s="40">
        <f>E4*C4</f>
        <v>57556.800000000003</v>
      </c>
      <c r="G4" s="12"/>
      <c r="H4" s="13" t="s">
        <v>6</v>
      </c>
      <c r="I4" s="14">
        <v>0.01</v>
      </c>
      <c r="J4" s="15"/>
      <c r="L4" s="73"/>
      <c r="M4" s="74"/>
      <c r="P4" s="59">
        <v>45626</v>
      </c>
      <c r="Q4" s="60" t="s">
        <v>36</v>
      </c>
      <c r="R4" s="59">
        <v>45671</v>
      </c>
      <c r="S4" s="60" t="s">
        <v>37</v>
      </c>
      <c r="T4" s="61">
        <v>662</v>
      </c>
      <c r="U4" s="60" t="s">
        <v>38</v>
      </c>
      <c r="V4" s="60" t="s">
        <v>34</v>
      </c>
      <c r="W4" s="66">
        <v>500</v>
      </c>
      <c r="X4" s="62" t="s">
        <v>39</v>
      </c>
      <c r="Y4" s="67">
        <v>595</v>
      </c>
      <c r="Z4" s="68">
        <v>297500</v>
      </c>
      <c r="AA4" s="68"/>
      <c r="AB4" s="68">
        <v>297500</v>
      </c>
    </row>
    <row r="5" spans="2:29" x14ac:dyDescent="0.25">
      <c r="B5" s="7">
        <v>45628</v>
      </c>
      <c r="C5" s="57">
        <v>3973</v>
      </c>
      <c r="D5" s="9"/>
      <c r="E5" s="10">
        <v>14.4</v>
      </c>
      <c r="F5" s="40">
        <f t="shared" ref="F5:F34" si="0">E5*C5</f>
        <v>57211.200000000004</v>
      </c>
      <c r="G5" s="12"/>
      <c r="H5" s="13" t="s">
        <v>7</v>
      </c>
      <c r="I5" s="14">
        <v>1E-3</v>
      </c>
      <c r="J5" s="15"/>
      <c r="L5" s="73"/>
      <c r="M5" s="74"/>
      <c r="P5" s="69"/>
      <c r="Q5" s="69"/>
      <c r="R5" s="69"/>
      <c r="S5" s="70"/>
      <c r="T5" s="70"/>
      <c r="U5" s="70"/>
      <c r="V5" s="69" t="s">
        <v>40</v>
      </c>
      <c r="W5" s="71"/>
      <c r="X5" s="69"/>
      <c r="Y5" s="69"/>
      <c r="Z5" s="69"/>
      <c r="AA5" s="69"/>
      <c r="AB5" s="72">
        <v>-339100</v>
      </c>
    </row>
    <row r="6" spans="2:29" x14ac:dyDescent="0.25">
      <c r="B6" s="7">
        <v>45629</v>
      </c>
      <c r="C6" s="57">
        <v>4018</v>
      </c>
      <c r="D6" s="9"/>
      <c r="E6" s="10">
        <v>14.4</v>
      </c>
      <c r="F6" s="40">
        <f t="shared" si="0"/>
        <v>57859.200000000004</v>
      </c>
      <c r="G6" s="12"/>
      <c r="H6" s="13" t="s">
        <v>8</v>
      </c>
      <c r="I6" s="14"/>
      <c r="J6" s="15"/>
      <c r="L6" s="73"/>
      <c r="M6" s="74"/>
      <c r="P6" s="77">
        <v>45652</v>
      </c>
      <c r="Q6" s="78" t="s">
        <v>36</v>
      </c>
      <c r="R6" s="77">
        <v>45697</v>
      </c>
      <c r="S6" s="78" t="s">
        <v>37</v>
      </c>
      <c r="T6" s="79">
        <v>734</v>
      </c>
      <c r="U6" s="78" t="s">
        <v>38</v>
      </c>
      <c r="V6" s="78" t="s">
        <v>33</v>
      </c>
      <c r="W6" s="80">
        <v>90</v>
      </c>
      <c r="X6" s="78" t="s">
        <v>39</v>
      </c>
      <c r="Y6" s="81">
        <v>535</v>
      </c>
      <c r="Z6" s="82">
        <v>48150</v>
      </c>
      <c r="AA6" s="83"/>
      <c r="AB6" s="82">
        <v>48150</v>
      </c>
    </row>
    <row r="7" spans="2:29" x14ac:dyDescent="0.25">
      <c r="B7" s="7">
        <v>45630</v>
      </c>
      <c r="C7" s="57">
        <v>4105</v>
      </c>
      <c r="D7" s="9"/>
      <c r="E7" s="10">
        <v>14.4</v>
      </c>
      <c r="F7" s="40">
        <f t="shared" si="0"/>
        <v>59112</v>
      </c>
      <c r="G7" s="12"/>
      <c r="H7" s="13" t="s">
        <v>9</v>
      </c>
      <c r="I7" s="14"/>
      <c r="J7" s="15">
        <v>-531467.90960000083</v>
      </c>
      <c r="L7" s="73"/>
      <c r="M7" s="74"/>
      <c r="P7" s="77">
        <v>45652</v>
      </c>
      <c r="Q7" s="78" t="s">
        <v>36</v>
      </c>
      <c r="R7" s="77">
        <v>45697</v>
      </c>
      <c r="S7" s="78" t="s">
        <v>37</v>
      </c>
      <c r="T7" s="79">
        <v>734</v>
      </c>
      <c r="U7" s="78" t="s">
        <v>38</v>
      </c>
      <c r="V7" s="78" t="s">
        <v>34</v>
      </c>
      <c r="W7" s="80">
        <v>500</v>
      </c>
      <c r="X7" s="78" t="s">
        <v>39</v>
      </c>
      <c r="Y7" s="81">
        <v>605</v>
      </c>
      <c r="Z7" s="82">
        <v>302500</v>
      </c>
      <c r="AA7" s="83"/>
      <c r="AB7" s="82">
        <v>302500</v>
      </c>
    </row>
    <row r="8" spans="2:29" x14ac:dyDescent="0.25">
      <c r="B8" s="7">
        <v>45631</v>
      </c>
      <c r="C8" s="57">
        <v>4037</v>
      </c>
      <c r="D8" s="9"/>
      <c r="E8" s="10">
        <v>14.4</v>
      </c>
      <c r="F8" s="40">
        <f t="shared" si="0"/>
        <v>58132.800000000003</v>
      </c>
      <c r="G8" s="16">
        <v>45626</v>
      </c>
      <c r="H8" s="17" t="s">
        <v>33</v>
      </c>
      <c r="I8" s="18">
        <v>80</v>
      </c>
      <c r="J8" s="19">
        <v>41600</v>
      </c>
      <c r="L8" s="73"/>
      <c r="M8" s="74"/>
      <c r="P8" s="18"/>
      <c r="Q8" s="18"/>
      <c r="R8" s="18"/>
      <c r="S8" s="18"/>
      <c r="T8" s="18"/>
      <c r="U8" s="18"/>
      <c r="V8" s="18" t="s">
        <v>41</v>
      </c>
      <c r="W8" s="18"/>
      <c r="X8" s="18"/>
      <c r="Y8" s="18"/>
      <c r="Z8" s="18"/>
      <c r="AA8" s="18"/>
      <c r="AB8" s="18"/>
    </row>
    <row r="9" spans="2:29" x14ac:dyDescent="0.25">
      <c r="B9" s="7">
        <v>45632</v>
      </c>
      <c r="C9" s="57">
        <v>4093</v>
      </c>
      <c r="D9" s="9"/>
      <c r="E9" s="10">
        <v>14.4</v>
      </c>
      <c r="F9" s="40">
        <f t="shared" si="0"/>
        <v>58939.200000000004</v>
      </c>
      <c r="G9" s="16">
        <v>45626</v>
      </c>
      <c r="H9" s="17" t="s">
        <v>34</v>
      </c>
      <c r="I9" s="18">
        <v>500</v>
      </c>
      <c r="J9" s="19">
        <v>297500</v>
      </c>
      <c r="L9" s="73"/>
      <c r="M9" s="74"/>
      <c r="P9" s="84"/>
      <c r="Q9" s="85"/>
      <c r="R9" s="84"/>
      <c r="S9" s="85"/>
      <c r="T9" s="86"/>
      <c r="U9" s="85"/>
      <c r="V9" s="85"/>
      <c r="W9" s="87"/>
      <c r="X9" s="87"/>
      <c r="Y9" s="88"/>
      <c r="Z9" s="89"/>
      <c r="AA9" s="90"/>
      <c r="AB9" s="89"/>
    </row>
    <row r="10" spans="2:29" x14ac:dyDescent="0.25">
      <c r="B10" s="7">
        <v>45633</v>
      </c>
      <c r="C10" s="57">
        <v>4110</v>
      </c>
      <c r="D10" s="9"/>
      <c r="E10" s="10">
        <v>14.4</v>
      </c>
      <c r="F10" s="40">
        <f t="shared" si="0"/>
        <v>59184</v>
      </c>
      <c r="G10" s="16">
        <v>45677</v>
      </c>
      <c r="H10" s="17" t="s">
        <v>42</v>
      </c>
      <c r="I10" s="18"/>
      <c r="J10" s="19">
        <v>350000</v>
      </c>
      <c r="L10" s="73"/>
      <c r="M10" s="74"/>
      <c r="AB10" s="58"/>
    </row>
    <row r="11" spans="2:29" x14ac:dyDescent="0.25">
      <c r="B11" s="7">
        <v>45634</v>
      </c>
      <c r="C11" s="8">
        <v>4111</v>
      </c>
      <c r="D11" s="9"/>
      <c r="E11" s="10">
        <v>14.4</v>
      </c>
      <c r="F11" s="40">
        <f t="shared" si="0"/>
        <v>59198.400000000001</v>
      </c>
      <c r="G11" s="16">
        <v>45677</v>
      </c>
      <c r="H11" s="17" t="s">
        <v>43</v>
      </c>
      <c r="I11" s="18"/>
      <c r="J11" s="19">
        <v>365000</v>
      </c>
      <c r="L11" s="73"/>
      <c r="M11" s="74"/>
      <c r="AB11" s="58"/>
    </row>
    <row r="12" spans="2:29" x14ac:dyDescent="0.25">
      <c r="B12" s="7">
        <v>45635</v>
      </c>
      <c r="C12" s="8">
        <v>4075</v>
      </c>
      <c r="D12" s="9"/>
      <c r="E12" s="10">
        <v>14.4</v>
      </c>
      <c r="F12" s="40">
        <f t="shared" si="0"/>
        <v>58680</v>
      </c>
      <c r="G12" s="16">
        <v>45688</v>
      </c>
      <c r="H12" s="17" t="s">
        <v>42</v>
      </c>
      <c r="I12" s="18"/>
      <c r="J12" s="19">
        <v>1299047.54</v>
      </c>
      <c r="L12" s="73"/>
      <c r="M12" s="74"/>
      <c r="AB12" s="58"/>
    </row>
    <row r="13" spans="2:29" x14ac:dyDescent="0.25">
      <c r="B13" s="7">
        <v>45636</v>
      </c>
      <c r="C13" s="8">
        <v>4180</v>
      </c>
      <c r="D13" s="9"/>
      <c r="E13" s="10">
        <v>14.4</v>
      </c>
      <c r="F13" s="40">
        <f t="shared" si="0"/>
        <v>60192</v>
      </c>
      <c r="G13" s="20"/>
      <c r="H13" s="17"/>
      <c r="I13" s="18"/>
      <c r="J13" s="19"/>
      <c r="L13" s="73"/>
      <c r="M13" s="74"/>
      <c r="AB13" s="58"/>
    </row>
    <row r="14" spans="2:29" x14ac:dyDescent="0.25">
      <c r="B14" s="7">
        <v>45637</v>
      </c>
      <c r="C14" s="8">
        <v>4160</v>
      </c>
      <c r="D14" s="9"/>
      <c r="E14" s="10">
        <v>14.4</v>
      </c>
      <c r="F14" s="40">
        <f t="shared" si="0"/>
        <v>59904</v>
      </c>
      <c r="G14" s="20"/>
      <c r="H14" s="17"/>
      <c r="I14" s="18"/>
      <c r="J14" s="19"/>
      <c r="L14" s="73"/>
      <c r="M14" s="74"/>
      <c r="AB14" s="58"/>
    </row>
    <row r="15" spans="2:29" x14ac:dyDescent="0.25">
      <c r="B15" s="7">
        <v>45638</v>
      </c>
      <c r="C15" s="8">
        <v>4139</v>
      </c>
      <c r="D15" s="9"/>
      <c r="E15" s="10">
        <v>14.4</v>
      </c>
      <c r="F15" s="40">
        <f t="shared" si="0"/>
        <v>59601.599999999999</v>
      </c>
      <c r="G15" s="20"/>
      <c r="H15" s="17"/>
      <c r="I15" s="18"/>
      <c r="J15" s="19"/>
      <c r="L15" s="73"/>
      <c r="M15" s="74"/>
      <c r="V15" t="s">
        <v>74</v>
      </c>
      <c r="AB15" s="58"/>
    </row>
    <row r="16" spans="2:29" x14ac:dyDescent="0.25">
      <c r="B16" s="7">
        <v>45639</v>
      </c>
      <c r="C16" s="8">
        <v>4026</v>
      </c>
      <c r="D16" s="9"/>
      <c r="E16" s="10">
        <v>14.4</v>
      </c>
      <c r="F16" s="40">
        <f t="shared" si="0"/>
        <v>57974.400000000001</v>
      </c>
      <c r="G16" s="20"/>
      <c r="H16" s="17"/>
      <c r="I16" s="18"/>
      <c r="J16" s="19"/>
      <c r="L16" s="73"/>
      <c r="M16" s="74"/>
      <c r="V16" t="s">
        <v>75</v>
      </c>
      <c r="AB16" s="58"/>
    </row>
    <row r="17" spans="2:28" x14ac:dyDescent="0.25">
      <c r="B17" s="7">
        <v>45640</v>
      </c>
      <c r="C17" s="8">
        <v>4073</v>
      </c>
      <c r="D17" s="9"/>
      <c r="E17" s="10">
        <v>14.4</v>
      </c>
      <c r="F17" s="40">
        <f t="shared" si="0"/>
        <v>58651.200000000004</v>
      </c>
      <c r="G17" s="20"/>
      <c r="H17" s="17"/>
      <c r="I17" s="18"/>
      <c r="J17" s="19"/>
      <c r="AB17" s="58"/>
    </row>
    <row r="18" spans="2:28" x14ac:dyDescent="0.25">
      <c r="B18" s="7">
        <v>45641</v>
      </c>
      <c r="C18" s="8">
        <v>4034</v>
      </c>
      <c r="D18" s="9"/>
      <c r="E18" s="10">
        <v>14.4</v>
      </c>
      <c r="F18" s="40">
        <f t="shared" si="0"/>
        <v>58089.599999999999</v>
      </c>
      <c r="G18" s="20"/>
      <c r="H18" s="17"/>
      <c r="I18" s="18"/>
      <c r="J18" s="19"/>
      <c r="AB18" s="58"/>
    </row>
    <row r="19" spans="2:28" x14ac:dyDescent="0.25">
      <c r="B19" s="7">
        <v>45642</v>
      </c>
      <c r="C19" s="8">
        <v>4027</v>
      </c>
      <c r="D19" s="9"/>
      <c r="E19" s="10">
        <v>14.4</v>
      </c>
      <c r="F19" s="40">
        <f t="shared" si="0"/>
        <v>57988.800000000003</v>
      </c>
      <c r="G19" s="20"/>
      <c r="H19" s="17"/>
      <c r="I19" s="18"/>
      <c r="J19" s="19"/>
      <c r="AB19" s="58"/>
    </row>
    <row r="20" spans="2:28" x14ac:dyDescent="0.25">
      <c r="B20" s="7">
        <v>45643</v>
      </c>
      <c r="C20" s="8">
        <v>4101</v>
      </c>
      <c r="D20" s="9"/>
      <c r="E20" s="10">
        <v>14.4</v>
      </c>
      <c r="F20" s="40">
        <f t="shared" si="0"/>
        <v>59054.400000000001</v>
      </c>
      <c r="G20" s="20"/>
      <c r="H20" s="17"/>
      <c r="I20" s="18"/>
      <c r="J20" s="19"/>
      <c r="AB20" s="58"/>
    </row>
    <row r="21" spans="2:28" x14ac:dyDescent="0.25">
      <c r="B21" s="7">
        <v>45644</v>
      </c>
      <c r="C21" s="8">
        <v>4033</v>
      </c>
      <c r="D21" s="9"/>
      <c r="E21" s="10">
        <v>14.4</v>
      </c>
      <c r="F21" s="40">
        <f t="shared" si="0"/>
        <v>58075.200000000004</v>
      </c>
      <c r="G21" s="20"/>
      <c r="H21" s="17"/>
      <c r="I21" s="18"/>
      <c r="J21" s="19"/>
      <c r="AB21" s="58"/>
    </row>
    <row r="22" spans="2:28" x14ac:dyDescent="0.25">
      <c r="B22" s="7">
        <v>45645</v>
      </c>
      <c r="C22" s="8">
        <v>4101</v>
      </c>
      <c r="D22" s="9"/>
      <c r="E22" s="10">
        <v>14.4</v>
      </c>
      <c r="F22" s="40">
        <f t="shared" si="0"/>
        <v>59054.400000000001</v>
      </c>
      <c r="G22" s="20"/>
      <c r="H22" s="17"/>
      <c r="I22" s="18"/>
      <c r="J22" s="19"/>
      <c r="AB22" s="58"/>
    </row>
    <row r="23" spans="2:28" x14ac:dyDescent="0.25">
      <c r="B23" s="7">
        <v>45646</v>
      </c>
      <c r="C23" s="8">
        <v>4111</v>
      </c>
      <c r="D23" s="9"/>
      <c r="E23" s="10">
        <v>14.4</v>
      </c>
      <c r="F23" s="40">
        <f t="shared" si="0"/>
        <v>59198.400000000001</v>
      </c>
      <c r="G23" s="20"/>
      <c r="H23" s="17"/>
      <c r="I23" s="18"/>
      <c r="J23" s="19"/>
      <c r="AB23" s="58"/>
    </row>
    <row r="24" spans="2:28" x14ac:dyDescent="0.25">
      <c r="B24" s="7">
        <v>45647</v>
      </c>
      <c r="C24" s="8">
        <v>4045</v>
      </c>
      <c r="D24" s="9"/>
      <c r="E24" s="10">
        <v>14.4</v>
      </c>
      <c r="F24" s="40">
        <f t="shared" si="0"/>
        <v>58248</v>
      </c>
      <c r="G24" s="20"/>
      <c r="H24" s="17"/>
      <c r="I24" s="18"/>
      <c r="J24" s="19"/>
      <c r="AB24" s="58"/>
    </row>
    <row r="25" spans="2:28" x14ac:dyDescent="0.25">
      <c r="B25" s="7">
        <v>45648</v>
      </c>
      <c r="C25" s="8">
        <v>4083</v>
      </c>
      <c r="D25" s="9"/>
      <c r="E25" s="10">
        <v>14.4</v>
      </c>
      <c r="F25" s="40">
        <f t="shared" si="0"/>
        <v>58795.200000000004</v>
      </c>
      <c r="G25" s="20"/>
      <c r="H25" s="17"/>
      <c r="I25" s="18"/>
      <c r="J25" s="19"/>
      <c r="AB25" s="58"/>
    </row>
    <row r="26" spans="2:28" x14ac:dyDescent="0.25">
      <c r="B26" s="7">
        <v>45649</v>
      </c>
      <c r="C26" s="8">
        <v>4041</v>
      </c>
      <c r="D26" s="9"/>
      <c r="E26" s="10">
        <v>14.4</v>
      </c>
      <c r="F26" s="40">
        <f t="shared" si="0"/>
        <v>58190.400000000001</v>
      </c>
      <c r="G26" s="20"/>
      <c r="H26" s="17"/>
      <c r="I26" s="18"/>
      <c r="J26" s="19"/>
      <c r="AB26" s="58"/>
    </row>
    <row r="27" spans="2:28" x14ac:dyDescent="0.25">
      <c r="B27" s="7">
        <v>45650</v>
      </c>
      <c r="C27" s="8">
        <v>3999</v>
      </c>
      <c r="D27" s="9"/>
      <c r="E27" s="10">
        <v>14.4</v>
      </c>
      <c r="F27" s="40">
        <f t="shared" si="0"/>
        <v>57585.599999999999</v>
      </c>
      <c r="G27" s="20"/>
      <c r="H27" s="17"/>
      <c r="I27" s="18"/>
      <c r="J27" s="19"/>
      <c r="M27" s="18" t="s">
        <v>44</v>
      </c>
      <c r="N27" s="47">
        <v>365000</v>
      </c>
      <c r="AB27" s="58"/>
    </row>
    <row r="28" spans="2:28" x14ac:dyDescent="0.25">
      <c r="B28" s="7">
        <v>45651</v>
      </c>
      <c r="C28" s="8">
        <v>4046</v>
      </c>
      <c r="D28" s="9"/>
      <c r="E28" s="10">
        <v>14.4</v>
      </c>
      <c r="F28" s="40">
        <f t="shared" si="0"/>
        <v>58262.400000000001</v>
      </c>
      <c r="G28" s="20"/>
      <c r="H28" s="17"/>
      <c r="I28" s="18"/>
      <c r="J28" s="19"/>
      <c r="M28" s="18"/>
      <c r="N28" s="47"/>
      <c r="AB28" s="58"/>
    </row>
    <row r="29" spans="2:28" x14ac:dyDescent="0.25">
      <c r="B29" s="7">
        <v>45652</v>
      </c>
      <c r="C29" s="8">
        <v>4014</v>
      </c>
      <c r="D29" s="9"/>
      <c r="E29" s="10">
        <v>14.4</v>
      </c>
      <c r="F29" s="40">
        <f t="shared" si="0"/>
        <v>57801.599999999999</v>
      </c>
      <c r="G29" s="20"/>
      <c r="H29" s="17"/>
      <c r="I29" s="18"/>
      <c r="J29" s="19"/>
      <c r="M29" s="18"/>
      <c r="N29" s="47"/>
      <c r="AB29" s="58"/>
    </row>
    <row r="30" spans="2:28" x14ac:dyDescent="0.25">
      <c r="B30" s="7">
        <v>45653</v>
      </c>
      <c r="C30" s="8">
        <v>3936</v>
      </c>
      <c r="D30" s="9"/>
      <c r="E30" s="10">
        <v>14.4</v>
      </c>
      <c r="F30" s="40">
        <f t="shared" si="0"/>
        <v>56678.400000000001</v>
      </c>
      <c r="G30" s="20"/>
      <c r="H30" s="17"/>
      <c r="I30" s="18"/>
      <c r="J30" s="19"/>
      <c r="M30" s="18"/>
      <c r="N30" s="47"/>
      <c r="AB30" s="58"/>
    </row>
    <row r="31" spans="2:28" x14ac:dyDescent="0.25">
      <c r="B31" s="7">
        <v>45654</v>
      </c>
      <c r="C31" s="8">
        <v>4001</v>
      </c>
      <c r="D31" s="9"/>
      <c r="E31" s="10">
        <v>14.4</v>
      </c>
      <c r="F31" s="40">
        <f t="shared" si="0"/>
        <v>57614.400000000001</v>
      </c>
      <c r="G31" s="20"/>
      <c r="H31" s="17"/>
      <c r="I31" s="18"/>
      <c r="J31" s="19"/>
      <c r="M31" s="18"/>
      <c r="N31" s="47"/>
      <c r="AB31" s="58"/>
    </row>
    <row r="32" spans="2:28" x14ac:dyDescent="0.25">
      <c r="B32" s="7">
        <v>45655</v>
      </c>
      <c r="C32" s="8">
        <v>3960</v>
      </c>
      <c r="D32" s="9"/>
      <c r="E32" s="10">
        <v>14.4</v>
      </c>
      <c r="F32" s="40">
        <f t="shared" si="0"/>
        <v>57024</v>
      </c>
      <c r="G32" s="20"/>
      <c r="H32" s="17"/>
      <c r="I32" s="18"/>
      <c r="J32" s="19"/>
      <c r="M32" s="18"/>
      <c r="N32" s="47"/>
      <c r="AB32" s="58"/>
    </row>
    <row r="33" spans="2:28" x14ac:dyDescent="0.25">
      <c r="B33" s="7">
        <v>45656</v>
      </c>
      <c r="C33" s="8">
        <v>3741</v>
      </c>
      <c r="D33" s="9"/>
      <c r="E33" s="10">
        <v>14.4</v>
      </c>
      <c r="F33" s="40">
        <f t="shared" si="0"/>
        <v>53870.400000000001</v>
      </c>
      <c r="G33" s="20"/>
      <c r="H33" s="17"/>
      <c r="I33" s="18"/>
      <c r="J33" s="19"/>
      <c r="M33" s="18"/>
      <c r="N33" s="47"/>
      <c r="AB33" s="58"/>
    </row>
    <row r="34" spans="2:28" ht="15.75" thickBot="1" x14ac:dyDescent="0.3">
      <c r="B34" s="41">
        <v>45657</v>
      </c>
      <c r="C34" s="42">
        <v>3883</v>
      </c>
      <c r="D34" s="43"/>
      <c r="E34" s="44">
        <v>14.4</v>
      </c>
      <c r="F34" s="45">
        <f t="shared" si="0"/>
        <v>55915.200000000004</v>
      </c>
      <c r="G34" s="21"/>
      <c r="H34" s="22"/>
      <c r="I34" s="23"/>
      <c r="J34" s="24"/>
      <c r="N34" s="47">
        <f>SUM(N27:N33)</f>
        <v>365000</v>
      </c>
      <c r="AB34" s="58"/>
    </row>
    <row r="35" spans="2:28" x14ac:dyDescent="0.25">
      <c r="B35" s="48" t="s">
        <v>10</v>
      </c>
      <c r="C35" s="49">
        <f>SUM(C4:C34)</f>
        <v>125253</v>
      </c>
      <c r="D35" s="50">
        <f>SUM(D4:D34)</f>
        <v>0</v>
      </c>
      <c r="E35" s="51"/>
      <c r="F35" s="52" t="s">
        <v>4</v>
      </c>
      <c r="G35" s="25"/>
      <c r="H35" s="553" t="s">
        <v>11</v>
      </c>
      <c r="I35" s="553"/>
      <c r="J35" s="26">
        <f>SUM(J4:J34)</f>
        <v>1821679.6303999992</v>
      </c>
      <c r="AB35" s="58"/>
    </row>
    <row r="36" spans="2:28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4" t="s">
        <v>13</v>
      </c>
      <c r="I36" s="554"/>
      <c r="J36" s="19">
        <f>F36+F37</f>
        <v>1803643.1999999995</v>
      </c>
      <c r="L36" s="33">
        <f>J36-J4-J5-J6+J37</f>
        <v>1821679.6319999995</v>
      </c>
      <c r="M36" s="33"/>
      <c r="N36" s="33">
        <f>L36-M36</f>
        <v>1821679.6319999995</v>
      </c>
      <c r="AB36" s="58"/>
    </row>
    <row r="37" spans="2:28" x14ac:dyDescent="0.25">
      <c r="B37" s="27" t="s">
        <v>14</v>
      </c>
      <c r="C37" s="32">
        <f>C35</f>
        <v>125253</v>
      </c>
      <c r="D37" s="9">
        <f>D35/1.03</f>
        <v>0</v>
      </c>
      <c r="E37" s="10"/>
      <c r="F37" s="40">
        <f>SUM(F4:F36)</f>
        <v>1803643.1999999995</v>
      </c>
      <c r="G37" s="20"/>
      <c r="H37" s="18" t="s">
        <v>15</v>
      </c>
      <c r="I37" s="18">
        <v>0.01</v>
      </c>
      <c r="J37" s="19">
        <f>J36*I37</f>
        <v>18036.431999999997</v>
      </c>
    </row>
    <row r="38" spans="2:28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28" ht="15.75" thickBot="1" x14ac:dyDescent="0.3">
      <c r="B39" s="555" t="s">
        <v>16</v>
      </c>
      <c r="C39" s="556"/>
      <c r="D39" s="28"/>
      <c r="E39" s="44"/>
      <c r="F39" s="45"/>
      <c r="G39" s="30"/>
      <c r="H39" s="557" t="s">
        <v>17</v>
      </c>
      <c r="I39" s="557"/>
      <c r="J39" s="31">
        <f>J36+J37+J38-J35</f>
        <v>1.6000003088265657E-3</v>
      </c>
      <c r="M39" s="18"/>
      <c r="N39" s="47">
        <f>J39+N34</f>
        <v>365000.00160000031</v>
      </c>
    </row>
    <row r="40" spans="2:28" ht="15.75" thickBot="1" x14ac:dyDescent="0.3">
      <c r="B40" s="547"/>
      <c r="C40" s="548"/>
      <c r="D40" s="548"/>
      <c r="E40" s="548"/>
      <c r="F40" s="548"/>
      <c r="G40" s="548"/>
      <c r="H40" s="548"/>
      <c r="I40" s="548"/>
      <c r="J40" s="549"/>
      <c r="M40" s="18" t="s">
        <v>25</v>
      </c>
      <c r="N40" s="47">
        <v>-1313397.54</v>
      </c>
    </row>
    <row r="41" spans="2:28" ht="15.75" thickBot="1" x14ac:dyDescent="0.3">
      <c r="B41" s="547"/>
      <c r="C41" s="548"/>
      <c r="D41" s="548"/>
      <c r="E41" s="548"/>
      <c r="F41" s="548"/>
      <c r="G41" s="548"/>
      <c r="H41" s="548"/>
      <c r="I41" s="548"/>
      <c r="J41" s="549"/>
      <c r="M41" s="18" t="s">
        <v>32</v>
      </c>
      <c r="N41" s="47">
        <f>N40+N39</f>
        <v>-948397.53839999973</v>
      </c>
    </row>
    <row r="42" spans="2:28" x14ac:dyDescent="0.25">
      <c r="J42" s="33"/>
    </row>
    <row r="43" spans="2:28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8"/>
  <sheetViews>
    <sheetView zoomScale="85" zoomScaleNormal="85" zoomScaleSheetLayoutView="85" workbookViewId="0">
      <selection activeCell="L36" sqref="L36"/>
    </sheetView>
  </sheetViews>
  <sheetFormatPr defaultRowHeight="15" x14ac:dyDescent="0.25"/>
  <cols>
    <col min="1" max="1" width="5.140625" customWidth="1"/>
    <col min="2" max="2" width="10.28515625" bestFit="1" customWidth="1"/>
    <col min="3" max="3" width="11.5703125" bestFit="1" customWidth="1"/>
    <col min="6" max="6" width="13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7.85546875" bestFit="1" customWidth="1"/>
    <col min="23" max="23" width="9.28515625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0" t="s">
        <v>35</v>
      </c>
      <c r="C2" s="551"/>
      <c r="D2" s="551"/>
      <c r="E2" s="551"/>
      <c r="F2" s="551"/>
      <c r="G2" s="551"/>
      <c r="H2" s="551"/>
      <c r="I2" s="551"/>
      <c r="J2" s="5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355300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00" t="s">
        <v>47</v>
      </c>
      <c r="M3" s="122"/>
      <c r="N3" s="47">
        <v>702941.11</v>
      </c>
      <c r="P3" s="59">
        <v>45626</v>
      </c>
      <c r="Q3" s="60" t="s">
        <v>36</v>
      </c>
      <c r="R3" s="59">
        <v>45671</v>
      </c>
      <c r="S3" s="60" t="s">
        <v>37</v>
      </c>
      <c r="T3" s="61">
        <v>662</v>
      </c>
      <c r="U3" s="60" t="s">
        <v>38</v>
      </c>
      <c r="V3" s="60" t="s">
        <v>33</v>
      </c>
      <c r="W3" s="62">
        <v>80</v>
      </c>
      <c r="X3" s="63" t="s">
        <v>39</v>
      </c>
      <c r="Y3" s="64">
        <v>520</v>
      </c>
      <c r="Z3" s="65">
        <v>41600</v>
      </c>
      <c r="AA3" s="65"/>
      <c r="AB3" s="65">
        <v>41600</v>
      </c>
    </row>
    <row r="4" spans="2:29" x14ac:dyDescent="0.25">
      <c r="B4" s="7">
        <v>45658</v>
      </c>
      <c r="C4" s="8">
        <v>4175</v>
      </c>
      <c r="D4" s="9"/>
      <c r="E4" s="10">
        <v>16.2</v>
      </c>
      <c r="F4" s="40">
        <f>E4*C4</f>
        <v>67635</v>
      </c>
      <c r="G4" s="12"/>
      <c r="H4" s="13" t="s">
        <v>6</v>
      </c>
      <c r="I4" s="14">
        <v>0.01</v>
      </c>
      <c r="J4" s="15"/>
      <c r="L4" s="100" t="s">
        <v>48</v>
      </c>
      <c r="M4" s="17"/>
      <c r="N4" s="47">
        <v>-365000</v>
      </c>
      <c r="P4" s="59">
        <v>45626</v>
      </c>
      <c r="Q4" s="60" t="s">
        <v>36</v>
      </c>
      <c r="R4" s="59">
        <v>45671</v>
      </c>
      <c r="S4" s="60" t="s">
        <v>37</v>
      </c>
      <c r="T4" s="61">
        <v>662</v>
      </c>
      <c r="U4" s="60" t="s">
        <v>38</v>
      </c>
      <c r="V4" s="60" t="s">
        <v>34</v>
      </c>
      <c r="W4" s="66">
        <v>500</v>
      </c>
      <c r="X4" s="62" t="s">
        <v>39</v>
      </c>
      <c r="Y4" s="67">
        <v>595</v>
      </c>
      <c r="Z4" s="68">
        <v>297500</v>
      </c>
      <c r="AA4" s="68"/>
      <c r="AB4" s="68">
        <v>297500</v>
      </c>
    </row>
    <row r="5" spans="2:29" x14ac:dyDescent="0.25">
      <c r="B5" s="7">
        <v>45659</v>
      </c>
      <c r="C5" s="8">
        <v>3999</v>
      </c>
      <c r="D5" s="9"/>
      <c r="E5" s="10">
        <v>16.2</v>
      </c>
      <c r="F5" s="40">
        <f t="shared" ref="F5:F34" si="0">E5*C5</f>
        <v>64783.799999999996</v>
      </c>
      <c r="G5" s="12"/>
      <c r="H5" s="13" t="s">
        <v>7</v>
      </c>
      <c r="I5" s="14">
        <v>1E-3</v>
      </c>
      <c r="J5" s="15"/>
      <c r="L5" s="100" t="s">
        <v>63</v>
      </c>
      <c r="M5" s="100"/>
      <c r="N5" s="47">
        <v>816933.9</v>
      </c>
      <c r="P5" s="69"/>
      <c r="Q5" s="69"/>
      <c r="R5" s="69"/>
      <c r="S5" s="70"/>
      <c r="T5" s="70"/>
      <c r="U5" s="70"/>
      <c r="V5" s="69" t="s">
        <v>40</v>
      </c>
      <c r="W5" s="71"/>
      <c r="X5" s="69"/>
      <c r="Y5" s="69"/>
      <c r="Z5" s="69"/>
      <c r="AA5" s="69"/>
      <c r="AB5" s="72">
        <v>-339100</v>
      </c>
    </row>
    <row r="6" spans="2:29" x14ac:dyDescent="0.25">
      <c r="B6" s="7">
        <v>45660</v>
      </c>
      <c r="C6" s="8">
        <v>4018</v>
      </c>
      <c r="D6" s="9"/>
      <c r="E6" s="10">
        <v>16.2</v>
      </c>
      <c r="F6" s="40">
        <f t="shared" si="0"/>
        <v>65091.6</v>
      </c>
      <c r="G6" s="12"/>
      <c r="H6" s="13" t="s">
        <v>8</v>
      </c>
      <c r="I6" s="14"/>
      <c r="J6" s="15"/>
      <c r="L6" s="100" t="s">
        <v>64</v>
      </c>
      <c r="M6" s="100"/>
      <c r="N6" s="47">
        <v>-165719.41</v>
      </c>
      <c r="P6" s="91">
        <v>45652</v>
      </c>
      <c r="Q6" s="92" t="s">
        <v>36</v>
      </c>
      <c r="R6" s="91">
        <v>45697</v>
      </c>
      <c r="S6" s="92" t="s">
        <v>37</v>
      </c>
      <c r="T6" s="93">
        <v>734</v>
      </c>
      <c r="U6" s="92" t="s">
        <v>38</v>
      </c>
      <c r="V6" s="92" t="s">
        <v>33</v>
      </c>
      <c r="W6" s="94">
        <v>90</v>
      </c>
      <c r="X6" s="92" t="s">
        <v>39</v>
      </c>
      <c r="Y6" s="95">
        <v>535</v>
      </c>
      <c r="Z6" s="96">
        <v>48150</v>
      </c>
      <c r="AA6" s="97"/>
      <c r="AB6" s="96">
        <v>48150</v>
      </c>
    </row>
    <row r="7" spans="2:29" x14ac:dyDescent="0.25">
      <c r="B7" s="7">
        <v>45661</v>
      </c>
      <c r="C7" s="8">
        <v>4015</v>
      </c>
      <c r="D7" s="9"/>
      <c r="E7" s="10">
        <v>16.2</v>
      </c>
      <c r="F7" s="40">
        <f t="shared" si="0"/>
        <v>65043</v>
      </c>
      <c r="G7" s="12"/>
      <c r="H7" s="13" t="s">
        <v>9</v>
      </c>
      <c r="I7" s="14"/>
      <c r="J7" s="15">
        <f>'ARALIK 2024'!J39*-1</f>
        <v>-1.6000003088265657E-3</v>
      </c>
      <c r="L7" s="100">
        <v>45726</v>
      </c>
      <c r="M7" s="100" t="s">
        <v>62</v>
      </c>
      <c r="N7" s="47">
        <v>-150000</v>
      </c>
      <c r="P7" s="91">
        <v>45652</v>
      </c>
      <c r="Q7" s="92" t="s">
        <v>36</v>
      </c>
      <c r="R7" s="91">
        <v>45697</v>
      </c>
      <c r="S7" s="92" t="s">
        <v>37</v>
      </c>
      <c r="T7" s="93">
        <v>734</v>
      </c>
      <c r="U7" s="92" t="s">
        <v>38</v>
      </c>
      <c r="V7" s="92" t="s">
        <v>34</v>
      </c>
      <c r="W7" s="94">
        <v>500</v>
      </c>
      <c r="X7" s="92" t="s">
        <v>39</v>
      </c>
      <c r="Y7" s="95">
        <v>605</v>
      </c>
      <c r="Z7" s="96">
        <v>302500</v>
      </c>
      <c r="AA7" s="97"/>
      <c r="AB7" s="96">
        <v>302500</v>
      </c>
    </row>
    <row r="8" spans="2:29" x14ac:dyDescent="0.25">
      <c r="B8" s="7">
        <v>45662</v>
      </c>
      <c r="C8" s="8">
        <v>3971</v>
      </c>
      <c r="D8" s="9"/>
      <c r="E8" s="10">
        <v>16.2</v>
      </c>
      <c r="F8" s="40">
        <f t="shared" si="0"/>
        <v>64330.2</v>
      </c>
      <c r="G8" s="77">
        <v>45652</v>
      </c>
      <c r="H8" s="78" t="s">
        <v>33</v>
      </c>
      <c r="I8" s="80">
        <v>90</v>
      </c>
      <c r="J8" s="19">
        <v>48150</v>
      </c>
      <c r="L8" s="100">
        <v>45727</v>
      </c>
      <c r="M8" s="100" t="s">
        <v>62</v>
      </c>
      <c r="N8" s="47">
        <v>-800000</v>
      </c>
      <c r="P8" s="118">
        <v>45688</v>
      </c>
      <c r="Q8" s="114"/>
      <c r="R8" s="118">
        <v>45688</v>
      </c>
      <c r="S8" s="113" t="s">
        <v>51</v>
      </c>
      <c r="T8" s="112">
        <v>105</v>
      </c>
      <c r="U8" s="113" t="s">
        <v>38</v>
      </c>
      <c r="V8" s="113" t="s">
        <v>52</v>
      </c>
      <c r="W8" s="117">
        <v>12</v>
      </c>
      <c r="X8" s="113" t="s">
        <v>39</v>
      </c>
      <c r="Y8" s="116">
        <v>336.57139999999998</v>
      </c>
      <c r="Z8" s="115">
        <v>4038.86</v>
      </c>
      <c r="AA8" s="115">
        <v>807.77</v>
      </c>
      <c r="AB8" s="115">
        <v>4846.63</v>
      </c>
      <c r="AC8" s="119" t="s">
        <v>53</v>
      </c>
    </row>
    <row r="9" spans="2:29" x14ac:dyDescent="0.25">
      <c r="B9" s="7">
        <v>45663</v>
      </c>
      <c r="C9" s="8">
        <v>3963</v>
      </c>
      <c r="D9" s="9"/>
      <c r="E9" s="10">
        <v>16.2</v>
      </c>
      <c r="F9" s="40">
        <f t="shared" si="0"/>
        <v>64200.6</v>
      </c>
      <c r="G9" s="77">
        <v>45652</v>
      </c>
      <c r="H9" s="78" t="s">
        <v>34</v>
      </c>
      <c r="I9" s="80">
        <v>500</v>
      </c>
      <c r="J9" s="19">
        <v>302500</v>
      </c>
      <c r="L9" s="139" t="s">
        <v>73</v>
      </c>
      <c r="M9" s="100"/>
      <c r="N9" s="47">
        <v>-39155.599999999999</v>
      </c>
      <c r="P9" s="69"/>
      <c r="Q9" s="69"/>
      <c r="R9" s="69"/>
      <c r="S9" s="69"/>
      <c r="T9" s="69"/>
      <c r="U9" s="69"/>
      <c r="V9" s="69" t="s">
        <v>41</v>
      </c>
      <c r="W9" s="69"/>
      <c r="X9" s="69"/>
      <c r="Y9" s="69"/>
      <c r="Z9" s="69"/>
      <c r="AA9" s="69"/>
      <c r="AB9" s="98">
        <v>-355496.63</v>
      </c>
    </row>
    <row r="10" spans="2:29" x14ac:dyDescent="0.25">
      <c r="B10" s="7">
        <v>45664</v>
      </c>
      <c r="C10" s="8">
        <v>3964</v>
      </c>
      <c r="D10" s="9"/>
      <c r="E10" s="10">
        <v>16.2</v>
      </c>
      <c r="F10" s="40">
        <f t="shared" si="0"/>
        <v>64216.799999999996</v>
      </c>
      <c r="G10" s="16">
        <v>45702</v>
      </c>
      <c r="H10" s="17" t="s">
        <v>50</v>
      </c>
      <c r="I10" s="18"/>
      <c r="J10" s="19">
        <v>200000</v>
      </c>
      <c r="L10" s="123"/>
      <c r="M10" s="124"/>
      <c r="N10" s="18"/>
      <c r="P10" s="100">
        <v>45695</v>
      </c>
      <c r="Q10" s="101" t="s">
        <v>45</v>
      </c>
      <c r="R10" s="100">
        <v>45716</v>
      </c>
      <c r="S10" s="101" t="s">
        <v>37</v>
      </c>
      <c r="T10" s="102">
        <v>2</v>
      </c>
      <c r="U10" s="101" t="s">
        <v>38</v>
      </c>
      <c r="V10" s="101" t="s">
        <v>46</v>
      </c>
      <c r="W10" s="9">
        <v>110</v>
      </c>
      <c r="X10" s="101" t="s">
        <v>39</v>
      </c>
      <c r="Y10" s="103">
        <v>535</v>
      </c>
      <c r="Z10" s="104">
        <v>58850</v>
      </c>
      <c r="AA10" s="104"/>
      <c r="AB10" s="104">
        <v>58850</v>
      </c>
    </row>
    <row r="11" spans="2:29" x14ac:dyDescent="0.25">
      <c r="B11" s="7">
        <v>45665</v>
      </c>
      <c r="C11" s="8">
        <v>3878</v>
      </c>
      <c r="D11" s="9"/>
      <c r="E11" s="10">
        <v>16.2</v>
      </c>
      <c r="F11" s="40">
        <f t="shared" si="0"/>
        <v>62823.6</v>
      </c>
      <c r="G11" s="16">
        <v>45688</v>
      </c>
      <c r="H11" s="17" t="s">
        <v>54</v>
      </c>
      <c r="I11" s="18"/>
      <c r="J11" s="19">
        <v>4846.63</v>
      </c>
      <c r="L11" s="125"/>
      <c r="M11" t="s">
        <v>49</v>
      </c>
      <c r="N11" s="126">
        <f>SUM(N3:N10)</f>
        <v>0</v>
      </c>
      <c r="P11" s="100">
        <v>45695</v>
      </c>
      <c r="Q11" s="101" t="s">
        <v>45</v>
      </c>
      <c r="R11" s="100">
        <v>45716</v>
      </c>
      <c r="S11" s="101" t="s">
        <v>37</v>
      </c>
      <c r="T11" s="102">
        <v>2</v>
      </c>
      <c r="U11" s="101" t="s">
        <v>38</v>
      </c>
      <c r="V11" s="101" t="s">
        <v>34</v>
      </c>
      <c r="W11" s="9">
        <v>490</v>
      </c>
      <c r="X11" s="101" t="s">
        <v>39</v>
      </c>
      <c r="Y11" s="103">
        <v>605</v>
      </c>
      <c r="Z11" s="104">
        <v>296450</v>
      </c>
      <c r="AA11" s="104"/>
      <c r="AB11" s="104">
        <v>296450</v>
      </c>
    </row>
    <row r="12" spans="2:29" x14ac:dyDescent="0.25">
      <c r="B12" s="7">
        <v>45666</v>
      </c>
      <c r="C12" s="8">
        <v>3942</v>
      </c>
      <c r="D12" s="9"/>
      <c r="E12" s="10">
        <v>16.2</v>
      </c>
      <c r="F12" s="40">
        <f t="shared" si="0"/>
        <v>63860.399999999994</v>
      </c>
      <c r="G12" s="20"/>
      <c r="H12" s="17" t="s">
        <v>55</v>
      </c>
      <c r="I12" s="18"/>
      <c r="J12" s="19">
        <v>22000</v>
      </c>
      <c r="L12" s="75"/>
      <c r="M12" s="76"/>
      <c r="P12" s="106"/>
      <c r="Q12" s="107"/>
      <c r="R12" s="106"/>
      <c r="S12" s="107"/>
      <c r="T12" s="108"/>
      <c r="U12" s="107"/>
      <c r="V12" s="107"/>
      <c r="W12" s="111"/>
      <c r="X12" s="107"/>
      <c r="Y12" s="109"/>
      <c r="Z12" s="110"/>
      <c r="AA12" s="105"/>
      <c r="AB12" s="110"/>
      <c r="AC12" s="107"/>
    </row>
    <row r="13" spans="2:29" x14ac:dyDescent="0.25">
      <c r="B13" s="7">
        <v>45667</v>
      </c>
      <c r="C13" s="8">
        <v>4057</v>
      </c>
      <c r="D13" s="9"/>
      <c r="E13" s="10">
        <v>16.2</v>
      </c>
      <c r="F13" s="40">
        <f t="shared" si="0"/>
        <v>65723.399999999994</v>
      </c>
      <c r="G13" s="20"/>
      <c r="H13" s="17" t="s">
        <v>58</v>
      </c>
      <c r="I13" s="18"/>
      <c r="J13" s="19">
        <v>-10000</v>
      </c>
      <c r="L13" s="75"/>
      <c r="M13" s="76"/>
    </row>
    <row r="14" spans="2:29" x14ac:dyDescent="0.25">
      <c r="B14" s="7">
        <v>45668</v>
      </c>
      <c r="C14" s="8">
        <v>3992</v>
      </c>
      <c r="D14" s="9"/>
      <c r="E14" s="10">
        <v>16.2</v>
      </c>
      <c r="F14" s="40">
        <f t="shared" si="0"/>
        <v>64670.399999999994</v>
      </c>
      <c r="G14" s="16">
        <v>45716</v>
      </c>
      <c r="H14" s="17" t="s">
        <v>50</v>
      </c>
      <c r="I14" s="18"/>
      <c r="J14" s="19">
        <v>300000</v>
      </c>
    </row>
    <row r="15" spans="2:29" x14ac:dyDescent="0.25">
      <c r="B15" s="7">
        <v>45669</v>
      </c>
      <c r="C15" s="8">
        <v>4019</v>
      </c>
      <c r="D15" s="9"/>
      <c r="E15" s="10">
        <v>16.2</v>
      </c>
      <c r="F15" s="40">
        <f t="shared" si="0"/>
        <v>65107.799999999996</v>
      </c>
      <c r="G15" s="16">
        <v>45722</v>
      </c>
      <c r="H15" s="17" t="s">
        <v>61</v>
      </c>
      <c r="I15" s="18"/>
      <c r="J15" s="19">
        <v>165719.41</v>
      </c>
    </row>
    <row r="16" spans="2:29" x14ac:dyDescent="0.25">
      <c r="B16" s="7">
        <v>45670</v>
      </c>
      <c r="C16" s="8">
        <v>4001</v>
      </c>
      <c r="D16" s="9"/>
      <c r="E16" s="10">
        <v>16.2</v>
      </c>
      <c r="F16" s="40">
        <f t="shared" si="0"/>
        <v>64816.2</v>
      </c>
      <c r="G16" s="16">
        <v>45726</v>
      </c>
      <c r="H16" s="17" t="s">
        <v>61</v>
      </c>
      <c r="I16" s="18"/>
      <c r="J16" s="19">
        <v>150000</v>
      </c>
      <c r="V16" t="s">
        <v>74</v>
      </c>
    </row>
    <row r="17" spans="2:22" x14ac:dyDescent="0.25">
      <c r="B17" s="7">
        <v>45671</v>
      </c>
      <c r="C17" s="8">
        <v>3996</v>
      </c>
      <c r="D17" s="9"/>
      <c r="E17" s="10">
        <v>16.2</v>
      </c>
      <c r="F17" s="40">
        <f t="shared" si="0"/>
        <v>64735.199999999997</v>
      </c>
      <c r="G17" s="16">
        <v>45727</v>
      </c>
      <c r="H17" s="17" t="s">
        <v>50</v>
      </c>
      <c r="I17" s="18"/>
      <c r="J17" s="19">
        <v>39536.21</v>
      </c>
      <c r="L17" s="75"/>
      <c r="M17" s="76"/>
      <c r="V17" t="s">
        <v>75</v>
      </c>
    </row>
    <row r="18" spans="2:22" x14ac:dyDescent="0.25">
      <c r="B18" s="7">
        <v>45672</v>
      </c>
      <c r="C18" s="8">
        <v>3994</v>
      </c>
      <c r="D18" s="9"/>
      <c r="E18" s="10">
        <v>16.2</v>
      </c>
      <c r="F18" s="40">
        <f t="shared" si="0"/>
        <v>64702.799999999996</v>
      </c>
      <c r="G18" s="16">
        <v>45727</v>
      </c>
      <c r="H18" s="17" t="s">
        <v>62</v>
      </c>
      <c r="I18" s="18"/>
      <c r="J18" s="19">
        <v>800000</v>
      </c>
    </row>
    <row r="19" spans="2:22" x14ac:dyDescent="0.25">
      <c r="B19" s="7">
        <v>45673</v>
      </c>
      <c r="C19" s="8">
        <v>4053</v>
      </c>
      <c r="D19" s="9"/>
      <c r="E19" s="10">
        <v>16.2</v>
      </c>
      <c r="F19" s="40">
        <f t="shared" si="0"/>
        <v>65658.599999999991</v>
      </c>
      <c r="G19" s="20"/>
      <c r="H19" s="17"/>
      <c r="I19" s="18"/>
      <c r="J19" s="19"/>
      <c r="L19" t="s">
        <v>57</v>
      </c>
    </row>
    <row r="20" spans="2:22" x14ac:dyDescent="0.25">
      <c r="B20" s="7">
        <v>45674</v>
      </c>
      <c r="C20" s="8">
        <v>4059</v>
      </c>
      <c r="D20" s="9"/>
      <c r="E20" s="10">
        <v>16.2</v>
      </c>
      <c r="F20" s="40">
        <f t="shared" si="0"/>
        <v>65755.8</v>
      </c>
      <c r="G20" s="20"/>
      <c r="H20" s="17"/>
      <c r="I20" s="18"/>
      <c r="J20" s="19"/>
    </row>
    <row r="21" spans="2:22" x14ac:dyDescent="0.25">
      <c r="B21" s="7">
        <v>45675</v>
      </c>
      <c r="C21" s="8">
        <v>4058</v>
      </c>
      <c r="D21" s="9"/>
      <c r="E21" s="10">
        <v>16.2</v>
      </c>
      <c r="F21" s="40">
        <f t="shared" si="0"/>
        <v>65739.599999999991</v>
      </c>
      <c r="G21" s="20"/>
      <c r="H21" s="17"/>
      <c r="I21" s="18"/>
      <c r="J21" s="19"/>
    </row>
    <row r="22" spans="2:22" x14ac:dyDescent="0.25">
      <c r="B22" s="7">
        <v>45676</v>
      </c>
      <c r="C22" s="8">
        <v>3978</v>
      </c>
      <c r="D22" s="9"/>
      <c r="E22" s="10">
        <v>16.2</v>
      </c>
      <c r="F22" s="40">
        <f t="shared" si="0"/>
        <v>64443.6</v>
      </c>
      <c r="G22" s="20"/>
      <c r="H22" s="17"/>
      <c r="I22" s="18"/>
      <c r="J22" s="19"/>
    </row>
    <row r="23" spans="2:22" x14ac:dyDescent="0.25">
      <c r="B23" s="7">
        <v>45677</v>
      </c>
      <c r="C23" s="8">
        <v>4012</v>
      </c>
      <c r="D23" s="9"/>
      <c r="E23" s="10">
        <v>16.2</v>
      </c>
      <c r="F23" s="40">
        <f t="shared" si="0"/>
        <v>64994.399999999994</v>
      </c>
      <c r="G23" s="20"/>
      <c r="H23" s="17"/>
      <c r="I23" s="18"/>
      <c r="J23" s="19"/>
    </row>
    <row r="24" spans="2:22" x14ac:dyDescent="0.25">
      <c r="B24" s="7">
        <v>45678</v>
      </c>
      <c r="C24" s="8">
        <v>4083</v>
      </c>
      <c r="D24" s="9"/>
      <c r="E24" s="10">
        <v>16.2</v>
      </c>
      <c r="F24" s="40">
        <f t="shared" si="0"/>
        <v>66144.599999999991</v>
      </c>
      <c r="G24" s="20"/>
      <c r="H24" s="17"/>
      <c r="I24" s="18"/>
      <c r="J24" s="19"/>
    </row>
    <row r="25" spans="2:22" x14ac:dyDescent="0.25">
      <c r="B25" s="7">
        <v>45679</v>
      </c>
      <c r="C25" s="8">
        <v>3950</v>
      </c>
      <c r="D25" s="9"/>
      <c r="E25" s="10">
        <v>16.2</v>
      </c>
      <c r="F25" s="40">
        <f t="shared" si="0"/>
        <v>63990</v>
      </c>
      <c r="G25" s="20"/>
      <c r="H25" s="17"/>
      <c r="I25" s="18"/>
      <c r="J25" s="19"/>
    </row>
    <row r="26" spans="2:22" x14ac:dyDescent="0.25">
      <c r="B26" s="7">
        <v>45680</v>
      </c>
      <c r="C26" s="8">
        <v>4025</v>
      </c>
      <c r="D26" s="9"/>
      <c r="E26" s="10">
        <v>16.2</v>
      </c>
      <c r="F26" s="40">
        <f t="shared" si="0"/>
        <v>65205</v>
      </c>
      <c r="G26" s="20"/>
      <c r="H26" s="17"/>
      <c r="I26" s="18"/>
      <c r="J26" s="19"/>
    </row>
    <row r="27" spans="2:22" x14ac:dyDescent="0.25">
      <c r="B27" s="7">
        <v>45681</v>
      </c>
      <c r="C27" s="8">
        <v>4041</v>
      </c>
      <c r="D27" s="9"/>
      <c r="E27" s="10">
        <v>16.2</v>
      </c>
      <c r="F27" s="40">
        <f t="shared" si="0"/>
        <v>65464.2</v>
      </c>
      <c r="G27" s="20"/>
      <c r="H27" s="17"/>
      <c r="I27" s="18"/>
      <c r="J27" s="19"/>
      <c r="M27" s="18"/>
      <c r="N27" s="47"/>
    </row>
    <row r="28" spans="2:22" x14ac:dyDescent="0.25">
      <c r="B28" s="7">
        <v>45682</v>
      </c>
      <c r="C28" s="8">
        <v>3955</v>
      </c>
      <c r="D28" s="9"/>
      <c r="E28" s="10">
        <v>16.2</v>
      </c>
      <c r="F28" s="40">
        <f t="shared" si="0"/>
        <v>64071</v>
      </c>
      <c r="G28" s="20"/>
      <c r="H28" s="17"/>
      <c r="I28" s="18"/>
      <c r="J28" s="19"/>
      <c r="M28" s="18"/>
      <c r="N28" s="47"/>
    </row>
    <row r="29" spans="2:22" x14ac:dyDescent="0.25">
      <c r="B29" s="7">
        <v>45683</v>
      </c>
      <c r="C29" s="8">
        <v>3910</v>
      </c>
      <c r="D29" s="9"/>
      <c r="E29" s="10">
        <v>16.2</v>
      </c>
      <c r="F29" s="40">
        <f t="shared" si="0"/>
        <v>63342</v>
      </c>
      <c r="G29" s="20"/>
      <c r="H29" s="17"/>
      <c r="I29" s="18"/>
      <c r="J29" s="19"/>
      <c r="M29" s="18"/>
      <c r="N29" s="47"/>
    </row>
    <row r="30" spans="2:22" x14ac:dyDescent="0.25">
      <c r="B30" s="7">
        <v>45684</v>
      </c>
      <c r="C30" s="8">
        <v>3793</v>
      </c>
      <c r="D30" s="9"/>
      <c r="E30" s="10">
        <v>16.2</v>
      </c>
      <c r="F30" s="40">
        <f t="shared" si="0"/>
        <v>61446.6</v>
      </c>
      <c r="G30" s="20"/>
      <c r="H30" s="17"/>
      <c r="I30" s="18"/>
      <c r="J30" s="19"/>
      <c r="M30" s="18"/>
      <c r="N30" s="47"/>
    </row>
    <row r="31" spans="2:22" x14ac:dyDescent="0.25">
      <c r="B31" s="7">
        <v>45685</v>
      </c>
      <c r="C31" s="8">
        <v>3969</v>
      </c>
      <c r="D31" s="9"/>
      <c r="E31" s="10">
        <v>16.2</v>
      </c>
      <c r="F31" s="40">
        <f t="shared" si="0"/>
        <v>64297.799999999996</v>
      </c>
      <c r="G31" s="20"/>
      <c r="H31" s="17"/>
      <c r="I31" s="18"/>
      <c r="J31" s="19"/>
      <c r="M31" s="18"/>
      <c r="N31" s="47"/>
    </row>
    <row r="32" spans="2:22" x14ac:dyDescent="0.25">
      <c r="B32" s="7">
        <v>45686</v>
      </c>
      <c r="C32" s="8">
        <v>3882</v>
      </c>
      <c r="D32" s="9"/>
      <c r="E32" s="10">
        <v>16.2</v>
      </c>
      <c r="F32" s="40">
        <f t="shared" si="0"/>
        <v>62888.399999999994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>
        <v>3881</v>
      </c>
      <c r="D33" s="9"/>
      <c r="E33" s="10">
        <v>16.2</v>
      </c>
      <c r="F33" s="40">
        <f t="shared" si="0"/>
        <v>62872.2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42">
        <v>3992</v>
      </c>
      <c r="D34" s="43"/>
      <c r="E34" s="10">
        <v>16.2</v>
      </c>
      <c r="F34" s="45">
        <f t="shared" si="0"/>
        <v>64670.399999999994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123625</v>
      </c>
      <c r="D35" s="36">
        <f>SUM(D4:D34)</f>
        <v>0</v>
      </c>
      <c r="E35" s="37"/>
      <c r="F35" s="38" t="s">
        <v>4</v>
      </c>
      <c r="G35" s="25"/>
      <c r="H35" s="553" t="s">
        <v>11</v>
      </c>
      <c r="I35" s="553"/>
      <c r="J35" s="26">
        <f>SUM(J4:J34)</f>
        <v>2022752.2483999997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554" t="s">
        <v>13</v>
      </c>
      <c r="I36" s="554"/>
      <c r="J36" s="19">
        <f>F36+F37</f>
        <v>2002725</v>
      </c>
      <c r="L36" s="33">
        <f>J36-J4-J5-J6+J37</f>
        <v>2022752.25</v>
      </c>
      <c r="M36" s="138">
        <v>2022752.25</v>
      </c>
      <c r="N36" s="33">
        <f>L36-M36</f>
        <v>0</v>
      </c>
    </row>
    <row r="37" spans="2:14" x14ac:dyDescent="0.25">
      <c r="B37" s="27" t="s">
        <v>14</v>
      </c>
      <c r="C37" s="32">
        <f>C35</f>
        <v>123625</v>
      </c>
      <c r="D37" s="9">
        <f>D35/1.03</f>
        <v>0</v>
      </c>
      <c r="E37" s="10"/>
      <c r="F37" s="11">
        <f>SUM(F4:F36)</f>
        <v>2002725</v>
      </c>
      <c r="G37" s="20"/>
      <c r="H37" s="18" t="s">
        <v>15</v>
      </c>
      <c r="I37" s="18">
        <v>0.01</v>
      </c>
      <c r="J37" s="19">
        <f>J36*I37</f>
        <v>20027.25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555" t="s">
        <v>16</v>
      </c>
      <c r="C39" s="556"/>
      <c r="D39" s="28"/>
      <c r="E39" s="10"/>
      <c r="F39" s="29"/>
      <c r="G39" s="30"/>
      <c r="H39" s="557" t="s">
        <v>17</v>
      </c>
      <c r="I39" s="557"/>
      <c r="J39" s="31">
        <f>J36+J37+J38-J35</f>
        <v>1.6000003088265657E-3</v>
      </c>
      <c r="M39" s="18"/>
      <c r="N39" s="47">
        <f>J39+N34</f>
        <v>1.6000003088265657E-3</v>
      </c>
    </row>
    <row r="40" spans="2:14" ht="15.75" thickBot="1" x14ac:dyDescent="0.3">
      <c r="B40" s="547"/>
      <c r="C40" s="548"/>
      <c r="D40" s="548"/>
      <c r="E40" s="548"/>
      <c r="F40" s="548"/>
      <c r="G40" s="548"/>
      <c r="H40" s="548"/>
      <c r="I40" s="548"/>
      <c r="J40" s="549"/>
      <c r="M40" s="18" t="s">
        <v>25</v>
      </c>
      <c r="N40" s="47"/>
    </row>
    <row r="41" spans="2:14" ht="15.75" thickBot="1" x14ac:dyDescent="0.3">
      <c r="B41" s="547"/>
      <c r="C41" s="548"/>
      <c r="D41" s="548"/>
      <c r="E41" s="548"/>
      <c r="F41" s="548"/>
      <c r="G41" s="548"/>
      <c r="H41" s="548"/>
      <c r="I41" s="548"/>
      <c r="J41" s="549"/>
      <c r="M41" s="18" t="s">
        <v>32</v>
      </c>
      <c r="N41" s="47">
        <f>N40+N39</f>
        <v>1.6000003088265657E-3</v>
      </c>
    </row>
    <row r="42" spans="2:14" x14ac:dyDescent="0.25">
      <c r="J42" s="33"/>
    </row>
    <row r="43" spans="2:14" x14ac:dyDescent="0.25">
      <c r="J43" s="33"/>
    </row>
    <row r="44" spans="2:14" x14ac:dyDescent="0.25">
      <c r="C44" s="99">
        <v>123625</v>
      </c>
      <c r="F44" s="121"/>
    </row>
    <row r="45" spans="2:14" x14ac:dyDescent="0.25">
      <c r="C45" s="99">
        <v>40582</v>
      </c>
      <c r="D45">
        <v>17.149999999999999</v>
      </c>
      <c r="F45" s="121">
        <f>C45*D45</f>
        <v>695981.29999999993</v>
      </c>
    </row>
    <row r="46" spans="2:14" x14ac:dyDescent="0.25">
      <c r="C46" s="99">
        <f>C44-C45</f>
        <v>83043</v>
      </c>
      <c r="D46">
        <v>15.5</v>
      </c>
      <c r="F46" s="121">
        <f>C46*D46</f>
        <v>1287166.5</v>
      </c>
    </row>
    <row r="47" spans="2:14" x14ac:dyDescent="0.25">
      <c r="C47" s="99"/>
    </row>
    <row r="48" spans="2:14" x14ac:dyDescent="0.25">
      <c r="F48" s="12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46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6"/>
  <sheetViews>
    <sheetView zoomScale="85" zoomScaleNormal="85" workbookViewId="0">
      <selection activeCell="S24" sqref="S24"/>
    </sheetView>
  </sheetViews>
  <sheetFormatPr defaultRowHeight="15" x14ac:dyDescent="0.25"/>
  <cols>
    <col min="1" max="1" width="5.140625" customWidth="1"/>
    <col min="2" max="2" width="10.28515625" bestFit="1" customWidth="1"/>
    <col min="3" max="3" width="11.7109375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7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0" t="s">
        <v>35</v>
      </c>
      <c r="C2" s="551"/>
      <c r="D2" s="551"/>
      <c r="E2" s="551"/>
      <c r="F2" s="551"/>
      <c r="G2" s="551"/>
      <c r="H2" s="551"/>
      <c r="I2" s="551"/>
      <c r="J2" s="5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397640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00" t="s">
        <v>47</v>
      </c>
      <c r="M3" s="122"/>
      <c r="N3" s="47">
        <v>702941.11</v>
      </c>
      <c r="P3" s="59">
        <v>45626</v>
      </c>
      <c r="Q3" s="60" t="s">
        <v>36</v>
      </c>
      <c r="R3" s="59">
        <v>45671</v>
      </c>
      <c r="S3" s="60" t="s">
        <v>37</v>
      </c>
      <c r="T3" s="61">
        <v>662</v>
      </c>
      <c r="U3" s="60" t="s">
        <v>38</v>
      </c>
      <c r="V3" s="60" t="s">
        <v>33</v>
      </c>
      <c r="W3" s="62">
        <v>80</v>
      </c>
      <c r="X3" s="63" t="s">
        <v>39</v>
      </c>
      <c r="Y3" s="64">
        <v>520</v>
      </c>
      <c r="Z3" s="65">
        <v>41600</v>
      </c>
      <c r="AA3" s="65"/>
      <c r="AB3" s="65">
        <v>41600</v>
      </c>
    </row>
    <row r="4" spans="2:29" x14ac:dyDescent="0.25">
      <c r="B4" s="7">
        <v>45689</v>
      </c>
      <c r="C4" s="8">
        <v>4015</v>
      </c>
      <c r="D4" s="9"/>
      <c r="E4" s="10">
        <v>16.2</v>
      </c>
      <c r="F4" s="40">
        <f>E4*C4</f>
        <v>65043</v>
      </c>
      <c r="G4" s="12"/>
      <c r="H4" s="13" t="s">
        <v>6</v>
      </c>
      <c r="I4" s="14">
        <v>0.01</v>
      </c>
      <c r="J4" s="15"/>
      <c r="L4" s="100" t="s">
        <v>48</v>
      </c>
      <c r="M4" s="17"/>
      <c r="N4" s="47">
        <v>-365000</v>
      </c>
      <c r="P4" s="59">
        <v>45626</v>
      </c>
      <c r="Q4" s="60" t="s">
        <v>36</v>
      </c>
      <c r="R4" s="59">
        <v>45671</v>
      </c>
      <c r="S4" s="60" t="s">
        <v>37</v>
      </c>
      <c r="T4" s="61">
        <v>662</v>
      </c>
      <c r="U4" s="60" t="s">
        <v>38</v>
      </c>
      <c r="V4" s="60" t="s">
        <v>34</v>
      </c>
      <c r="W4" s="66">
        <v>500</v>
      </c>
      <c r="X4" s="62" t="s">
        <v>39</v>
      </c>
      <c r="Y4" s="67">
        <v>595</v>
      </c>
      <c r="Z4" s="68">
        <v>297500</v>
      </c>
      <c r="AA4" s="68"/>
      <c r="AB4" s="68">
        <v>297500</v>
      </c>
    </row>
    <row r="5" spans="2:29" x14ac:dyDescent="0.25">
      <c r="B5" s="7">
        <v>45690</v>
      </c>
      <c r="C5" s="8">
        <v>4003</v>
      </c>
      <c r="D5" s="9"/>
      <c r="E5" s="10">
        <v>16.2</v>
      </c>
      <c r="F5" s="40">
        <f t="shared" ref="F5:F34" si="0">E5*C5</f>
        <v>64848.6</v>
      </c>
      <c r="G5" s="12"/>
      <c r="H5" s="13" t="s">
        <v>7</v>
      </c>
      <c r="I5" s="14">
        <v>1E-3</v>
      </c>
      <c r="J5" s="15"/>
      <c r="L5" s="100" t="s">
        <v>63</v>
      </c>
      <c r="M5" s="100"/>
      <c r="N5" s="47">
        <v>816933.9</v>
      </c>
      <c r="P5" s="69"/>
      <c r="Q5" s="69"/>
      <c r="R5" s="69"/>
      <c r="S5" s="70"/>
      <c r="T5" s="70"/>
      <c r="U5" s="70"/>
      <c r="V5" s="69" t="s">
        <v>40</v>
      </c>
      <c r="W5" s="71"/>
      <c r="X5" s="69"/>
      <c r="Y5" s="69"/>
      <c r="Z5" s="69"/>
      <c r="AA5" s="69"/>
      <c r="AB5" s="72">
        <v>-339100</v>
      </c>
    </row>
    <row r="6" spans="2:29" x14ac:dyDescent="0.25">
      <c r="B6" s="7">
        <v>45691</v>
      </c>
      <c r="C6" s="8">
        <v>3962</v>
      </c>
      <c r="D6" s="9"/>
      <c r="E6" s="10">
        <v>16.2</v>
      </c>
      <c r="F6" s="40">
        <f t="shared" si="0"/>
        <v>64184.399999999994</v>
      </c>
      <c r="G6" s="12"/>
      <c r="H6" s="13" t="s">
        <v>8</v>
      </c>
      <c r="I6" s="14"/>
      <c r="J6" s="15"/>
      <c r="L6" s="100" t="s">
        <v>64</v>
      </c>
      <c r="M6" s="100"/>
      <c r="N6" s="47">
        <v>-165719.41</v>
      </c>
      <c r="P6" s="91">
        <v>45652</v>
      </c>
      <c r="Q6" s="92" t="s">
        <v>36</v>
      </c>
      <c r="R6" s="91">
        <v>45697</v>
      </c>
      <c r="S6" s="92" t="s">
        <v>37</v>
      </c>
      <c r="T6" s="93">
        <v>734</v>
      </c>
      <c r="U6" s="92" t="s">
        <v>38</v>
      </c>
      <c r="V6" s="92" t="s">
        <v>33</v>
      </c>
      <c r="W6" s="94">
        <v>90</v>
      </c>
      <c r="X6" s="92" t="s">
        <v>39</v>
      </c>
      <c r="Y6" s="95">
        <v>535</v>
      </c>
      <c r="Z6" s="96">
        <v>48150</v>
      </c>
      <c r="AA6" s="97"/>
      <c r="AB6" s="96">
        <v>48150</v>
      </c>
    </row>
    <row r="7" spans="2:29" x14ac:dyDescent="0.25">
      <c r="B7" s="7">
        <v>45692</v>
      </c>
      <c r="C7" s="8">
        <v>3864</v>
      </c>
      <c r="D7" s="9"/>
      <c r="E7" s="10">
        <v>16.2</v>
      </c>
      <c r="F7" s="40">
        <f t="shared" si="0"/>
        <v>62596.799999999996</v>
      </c>
      <c r="G7" s="12"/>
      <c r="H7" s="13" t="s">
        <v>9</v>
      </c>
      <c r="I7" s="14"/>
      <c r="J7" s="15">
        <f>'OCAK 2025'!J39*-1</f>
        <v>-1.6000003088265657E-3</v>
      </c>
      <c r="L7" s="100">
        <v>45726</v>
      </c>
      <c r="M7" s="100" t="s">
        <v>62</v>
      </c>
      <c r="N7" s="47">
        <v>-150000</v>
      </c>
      <c r="P7" s="91">
        <v>45652</v>
      </c>
      <c r="Q7" s="92" t="s">
        <v>36</v>
      </c>
      <c r="R7" s="91">
        <v>45697</v>
      </c>
      <c r="S7" s="92" t="s">
        <v>37</v>
      </c>
      <c r="T7" s="93">
        <v>734</v>
      </c>
      <c r="U7" s="92" t="s">
        <v>38</v>
      </c>
      <c r="V7" s="92" t="s">
        <v>34</v>
      </c>
      <c r="W7" s="94">
        <v>500</v>
      </c>
      <c r="X7" s="92" t="s">
        <v>39</v>
      </c>
      <c r="Y7" s="95">
        <v>605</v>
      </c>
      <c r="Z7" s="96">
        <v>302500</v>
      </c>
      <c r="AA7" s="97"/>
      <c r="AB7" s="96">
        <v>302500</v>
      </c>
    </row>
    <row r="8" spans="2:29" x14ac:dyDescent="0.25">
      <c r="B8" s="7">
        <v>45693</v>
      </c>
      <c r="C8" s="8">
        <v>4059</v>
      </c>
      <c r="D8" s="9"/>
      <c r="E8" s="10">
        <v>16.2</v>
      </c>
      <c r="F8" s="40">
        <f t="shared" si="0"/>
        <v>65755.8</v>
      </c>
      <c r="G8" s="16"/>
      <c r="H8" s="120"/>
      <c r="I8" s="18"/>
      <c r="J8" s="19"/>
      <c r="L8" s="100">
        <v>45727</v>
      </c>
      <c r="M8" s="100" t="s">
        <v>62</v>
      </c>
      <c r="N8" s="47">
        <v>-800000</v>
      </c>
      <c r="P8" s="118">
        <v>45688</v>
      </c>
      <c r="Q8" s="114"/>
      <c r="R8" s="118">
        <v>45688</v>
      </c>
      <c r="S8" s="113" t="s">
        <v>51</v>
      </c>
      <c r="T8" s="112">
        <v>105</v>
      </c>
      <c r="U8" s="113" t="s">
        <v>38</v>
      </c>
      <c r="V8" s="113" t="s">
        <v>52</v>
      </c>
      <c r="W8" s="117">
        <v>12</v>
      </c>
      <c r="X8" s="113" t="s">
        <v>39</v>
      </c>
      <c r="Y8" s="116">
        <v>336.57139999999998</v>
      </c>
      <c r="Z8" s="115">
        <v>4038.86</v>
      </c>
      <c r="AA8" s="115">
        <v>807.77</v>
      </c>
      <c r="AB8" s="115">
        <v>4846.63</v>
      </c>
      <c r="AC8" s="119" t="s">
        <v>53</v>
      </c>
    </row>
    <row r="9" spans="2:29" x14ac:dyDescent="0.25">
      <c r="B9" s="7">
        <v>45694</v>
      </c>
      <c r="C9" s="8">
        <v>3640</v>
      </c>
      <c r="D9" s="9"/>
      <c r="E9" s="10">
        <v>16.2</v>
      </c>
      <c r="F9" s="40">
        <f t="shared" si="0"/>
        <v>58968</v>
      </c>
      <c r="G9" s="16">
        <v>45716</v>
      </c>
      <c r="H9" s="17" t="s">
        <v>55</v>
      </c>
      <c r="I9" s="18"/>
      <c r="J9" s="19">
        <v>39510.499999999993</v>
      </c>
      <c r="L9" s="139" t="s">
        <v>73</v>
      </c>
      <c r="M9" s="100"/>
      <c r="N9" s="47">
        <v>-39155.599999999999</v>
      </c>
      <c r="P9" s="69"/>
      <c r="Q9" s="69"/>
      <c r="R9" s="69"/>
      <c r="S9" s="69"/>
      <c r="T9" s="69"/>
      <c r="U9" s="69"/>
      <c r="V9" s="69" t="s">
        <v>41</v>
      </c>
      <c r="W9" s="69"/>
      <c r="X9" s="69"/>
      <c r="Y9" s="69"/>
      <c r="Z9" s="69"/>
      <c r="AA9" s="69"/>
      <c r="AB9" s="98">
        <v>-355496.63</v>
      </c>
    </row>
    <row r="10" spans="2:29" x14ac:dyDescent="0.25">
      <c r="B10" s="7">
        <v>45695</v>
      </c>
      <c r="C10" s="8">
        <v>4043</v>
      </c>
      <c r="D10" s="9"/>
      <c r="E10" s="10">
        <v>16.2</v>
      </c>
      <c r="F10" s="40">
        <f t="shared" si="0"/>
        <v>65496.6</v>
      </c>
      <c r="G10" s="16"/>
      <c r="H10" s="17"/>
      <c r="I10" s="18"/>
      <c r="J10" s="19"/>
      <c r="L10" s="123"/>
      <c r="M10" s="124"/>
      <c r="N10" s="18"/>
      <c r="P10" s="59">
        <v>45695</v>
      </c>
      <c r="Q10" s="60" t="s">
        <v>45</v>
      </c>
      <c r="R10" s="59">
        <v>45716</v>
      </c>
      <c r="S10" s="60" t="s">
        <v>37</v>
      </c>
      <c r="T10" s="61">
        <v>2</v>
      </c>
      <c r="U10" s="60" t="s">
        <v>38</v>
      </c>
      <c r="V10" s="60" t="s">
        <v>46</v>
      </c>
      <c r="W10" s="62">
        <v>110</v>
      </c>
      <c r="X10" s="60" t="s">
        <v>39</v>
      </c>
      <c r="Y10" s="67">
        <v>535</v>
      </c>
      <c r="Z10" s="68">
        <v>58850</v>
      </c>
      <c r="AA10" s="68"/>
      <c r="AB10" s="68">
        <v>58850</v>
      </c>
    </row>
    <row r="11" spans="2:29" x14ac:dyDescent="0.25">
      <c r="B11" s="7">
        <v>45696</v>
      </c>
      <c r="C11" s="8">
        <v>4175</v>
      </c>
      <c r="D11" s="9"/>
      <c r="E11" s="10">
        <v>16.2</v>
      </c>
      <c r="F11" s="40">
        <f t="shared" si="0"/>
        <v>67635</v>
      </c>
      <c r="G11" s="16">
        <v>45695</v>
      </c>
      <c r="H11" s="17" t="s">
        <v>71</v>
      </c>
      <c r="I11" s="18"/>
      <c r="J11" s="19">
        <v>58850</v>
      </c>
      <c r="L11" s="125"/>
      <c r="M11" t="s">
        <v>49</v>
      </c>
      <c r="N11" s="126">
        <f>SUM(N3:N9)</f>
        <v>0</v>
      </c>
      <c r="P11" s="59">
        <v>45695</v>
      </c>
      <c r="Q11" s="60" t="s">
        <v>45</v>
      </c>
      <c r="R11" s="59">
        <v>45716</v>
      </c>
      <c r="S11" s="60" t="s">
        <v>37</v>
      </c>
      <c r="T11" s="61">
        <v>2</v>
      </c>
      <c r="U11" s="60" t="s">
        <v>38</v>
      </c>
      <c r="V11" s="60" t="s">
        <v>34</v>
      </c>
      <c r="W11" s="62">
        <v>490</v>
      </c>
      <c r="X11" s="60" t="s">
        <v>39</v>
      </c>
      <c r="Y11" s="67">
        <v>605</v>
      </c>
      <c r="Z11" s="68">
        <v>296450</v>
      </c>
      <c r="AA11" s="68"/>
      <c r="AB11" s="68">
        <v>296450</v>
      </c>
    </row>
    <row r="12" spans="2:29" x14ac:dyDescent="0.25">
      <c r="B12" s="7">
        <v>45697</v>
      </c>
      <c r="C12" s="8">
        <v>4113</v>
      </c>
      <c r="D12" s="9"/>
      <c r="E12" s="10">
        <v>16.2</v>
      </c>
      <c r="F12" s="40">
        <f t="shared" si="0"/>
        <v>66630.599999999991</v>
      </c>
      <c r="G12" s="16">
        <v>45695</v>
      </c>
      <c r="H12" s="17" t="s">
        <v>72</v>
      </c>
      <c r="I12" s="18"/>
      <c r="J12" s="19">
        <v>296450</v>
      </c>
      <c r="P12" s="69"/>
      <c r="Q12" s="69"/>
      <c r="R12" s="69"/>
      <c r="S12" s="69"/>
      <c r="T12" s="69"/>
      <c r="U12" s="69"/>
      <c r="V12" s="69" t="s">
        <v>70</v>
      </c>
      <c r="W12" s="69"/>
      <c r="X12" s="69"/>
      <c r="Y12" s="69"/>
      <c r="Z12" s="69"/>
      <c r="AA12" s="69"/>
      <c r="AB12" s="72">
        <v>-355300</v>
      </c>
    </row>
    <row r="13" spans="2:29" x14ac:dyDescent="0.25">
      <c r="B13" s="7">
        <v>45698</v>
      </c>
      <c r="C13" s="8">
        <v>4034</v>
      </c>
      <c r="D13" s="9"/>
      <c r="E13" s="10">
        <v>16.2</v>
      </c>
      <c r="F13" s="40">
        <f t="shared" si="0"/>
        <v>65350.799999999996</v>
      </c>
      <c r="G13" s="20"/>
      <c r="H13" s="17" t="s">
        <v>54</v>
      </c>
      <c r="I13" s="18"/>
      <c r="J13" s="19">
        <v>4846.63</v>
      </c>
      <c r="P13" s="134">
        <v>45724</v>
      </c>
      <c r="Q13" s="133" t="s">
        <v>65</v>
      </c>
      <c r="R13" s="134">
        <v>45747</v>
      </c>
      <c r="S13" s="133" t="s">
        <v>37</v>
      </c>
      <c r="T13" s="132">
        <v>60</v>
      </c>
      <c r="U13" s="133" t="s">
        <v>38</v>
      </c>
      <c r="V13" s="133" t="s">
        <v>66</v>
      </c>
      <c r="W13" s="131">
        <v>5500</v>
      </c>
      <c r="X13" s="133" t="s">
        <v>12</v>
      </c>
      <c r="Y13" s="130">
        <v>12</v>
      </c>
      <c r="Z13" s="129">
        <v>66000</v>
      </c>
      <c r="AA13" s="127"/>
      <c r="AB13" s="129">
        <v>66000</v>
      </c>
      <c r="AC13" s="135" t="s">
        <v>67</v>
      </c>
    </row>
    <row r="14" spans="2:29" x14ac:dyDescent="0.25">
      <c r="B14" s="7">
        <v>45699</v>
      </c>
      <c r="C14" s="8">
        <v>4118</v>
      </c>
      <c r="D14" s="9"/>
      <c r="E14" s="10">
        <v>16.2</v>
      </c>
      <c r="F14" s="40">
        <f t="shared" si="0"/>
        <v>66711.599999999991</v>
      </c>
      <c r="G14" s="16">
        <v>45736</v>
      </c>
      <c r="H14" s="17" t="s">
        <v>50</v>
      </c>
      <c r="I14" s="18"/>
      <c r="J14" s="19">
        <v>100000</v>
      </c>
      <c r="P14" s="134">
        <v>45724</v>
      </c>
      <c r="Q14" s="133" t="s">
        <v>65</v>
      </c>
      <c r="R14" s="134">
        <v>45747</v>
      </c>
      <c r="S14" s="133" t="s">
        <v>37</v>
      </c>
      <c r="T14" s="132">
        <v>60</v>
      </c>
      <c r="U14" s="133" t="s">
        <v>38</v>
      </c>
      <c r="V14" s="133" t="s">
        <v>68</v>
      </c>
      <c r="W14" s="128">
        <v>480</v>
      </c>
      <c r="X14" s="133" t="s">
        <v>39</v>
      </c>
      <c r="Y14" s="130">
        <v>668</v>
      </c>
      <c r="Z14" s="129">
        <v>320640</v>
      </c>
      <c r="AA14" s="127"/>
      <c r="AB14" s="129">
        <v>320640</v>
      </c>
      <c r="AC14" s="135" t="s">
        <v>67</v>
      </c>
    </row>
    <row r="15" spans="2:29" x14ac:dyDescent="0.25">
      <c r="B15" s="7">
        <v>45700</v>
      </c>
      <c r="C15" s="8">
        <v>4123</v>
      </c>
      <c r="D15" s="9"/>
      <c r="E15" s="10">
        <v>16.2</v>
      </c>
      <c r="F15" s="40">
        <f t="shared" si="0"/>
        <v>66792.599999999991</v>
      </c>
      <c r="G15" s="16">
        <v>45741</v>
      </c>
      <c r="H15" s="17" t="s">
        <v>50</v>
      </c>
      <c r="I15" s="18"/>
      <c r="J15" s="19">
        <v>10000</v>
      </c>
      <c r="P15" s="134">
        <v>45724</v>
      </c>
      <c r="Q15" s="133" t="s">
        <v>65</v>
      </c>
      <c r="R15" s="134">
        <v>45747</v>
      </c>
      <c r="S15" s="133" t="s">
        <v>37</v>
      </c>
      <c r="T15" s="132">
        <v>60</v>
      </c>
      <c r="U15" s="133" t="s">
        <v>38</v>
      </c>
      <c r="V15" s="133" t="s">
        <v>69</v>
      </c>
      <c r="W15" s="128">
        <v>20</v>
      </c>
      <c r="X15" s="133" t="s">
        <v>39</v>
      </c>
      <c r="Y15" s="130">
        <v>544.55445999999995</v>
      </c>
      <c r="Z15" s="129">
        <v>10891.09</v>
      </c>
      <c r="AA15" s="129">
        <v>108.91</v>
      </c>
      <c r="AB15" s="129">
        <v>11000</v>
      </c>
      <c r="AC15" s="135" t="s">
        <v>67</v>
      </c>
    </row>
    <row r="16" spans="2:29" x14ac:dyDescent="0.25">
      <c r="B16" s="7">
        <v>45701</v>
      </c>
      <c r="C16" s="8">
        <v>3958</v>
      </c>
      <c r="D16" s="9"/>
      <c r="E16" s="10">
        <v>16.2</v>
      </c>
      <c r="F16" s="40">
        <f t="shared" si="0"/>
        <v>64119.6</v>
      </c>
      <c r="G16" s="16">
        <v>45743</v>
      </c>
      <c r="H16" s="17" t="s">
        <v>50</v>
      </c>
      <c r="I16" s="18"/>
      <c r="J16" s="19">
        <v>250000</v>
      </c>
      <c r="L16" s="142">
        <v>45699</v>
      </c>
      <c r="M16" s="141" t="s">
        <v>56</v>
      </c>
      <c r="N16" s="47">
        <v>1200</v>
      </c>
    </row>
    <row r="17" spans="2:14" x14ac:dyDescent="0.25">
      <c r="B17" s="7">
        <v>45702</v>
      </c>
      <c r="C17" s="8">
        <v>4206</v>
      </c>
      <c r="D17" s="9"/>
      <c r="E17" s="10">
        <v>16.2</v>
      </c>
      <c r="F17" s="40">
        <f t="shared" si="0"/>
        <v>68137.2</v>
      </c>
      <c r="G17" s="16">
        <v>45744</v>
      </c>
      <c r="H17" s="17" t="s">
        <v>50</v>
      </c>
      <c r="I17" s="18"/>
      <c r="J17" s="19">
        <v>100000</v>
      </c>
      <c r="L17" s="142">
        <v>45716</v>
      </c>
      <c r="M17" s="18" t="s">
        <v>55</v>
      </c>
      <c r="N17" s="47">
        <v>2122.1999999999998</v>
      </c>
    </row>
    <row r="18" spans="2:14" x14ac:dyDescent="0.25">
      <c r="B18" s="7">
        <v>45703</v>
      </c>
      <c r="C18" s="8">
        <v>3991</v>
      </c>
      <c r="D18" s="9"/>
      <c r="E18" s="10">
        <v>16.2</v>
      </c>
      <c r="F18" s="40">
        <f t="shared" si="0"/>
        <v>64654.2</v>
      </c>
      <c r="G18" s="16">
        <v>45749</v>
      </c>
      <c r="H18" s="17" t="s">
        <v>50</v>
      </c>
      <c r="I18" s="18"/>
      <c r="J18" s="19">
        <v>100000</v>
      </c>
      <c r="L18" s="18" t="s">
        <v>76</v>
      </c>
      <c r="M18" s="18"/>
      <c r="N18" s="47">
        <v>9562.5</v>
      </c>
    </row>
    <row r="19" spans="2:14" x14ac:dyDescent="0.25">
      <c r="B19" s="7">
        <v>45704</v>
      </c>
      <c r="C19" s="8">
        <v>4117</v>
      </c>
      <c r="D19" s="9"/>
      <c r="E19" s="10">
        <v>16.2</v>
      </c>
      <c r="F19" s="40">
        <f t="shared" si="0"/>
        <v>66695.399999999994</v>
      </c>
      <c r="G19" s="16">
        <v>45755</v>
      </c>
      <c r="H19" s="17" t="s">
        <v>61</v>
      </c>
      <c r="I19" s="18"/>
      <c r="J19" s="19">
        <v>525000</v>
      </c>
      <c r="L19" s="18"/>
      <c r="M19" s="18"/>
      <c r="N19" s="18"/>
    </row>
    <row r="20" spans="2:14" x14ac:dyDescent="0.25">
      <c r="B20" s="7">
        <v>45705</v>
      </c>
      <c r="C20" s="8">
        <v>3825</v>
      </c>
      <c r="D20" s="9"/>
      <c r="E20" s="10">
        <v>16.2</v>
      </c>
      <c r="F20" s="40">
        <f t="shared" si="0"/>
        <v>61965</v>
      </c>
      <c r="G20" s="145">
        <v>45755</v>
      </c>
      <c r="H20" s="146" t="s">
        <v>50</v>
      </c>
      <c r="I20" s="147"/>
      <c r="J20" s="148">
        <v>382737.93</v>
      </c>
      <c r="L20" t="s">
        <v>77</v>
      </c>
      <c r="N20" s="33">
        <f>SUM(N16:N19)</f>
        <v>12884.7</v>
      </c>
    </row>
    <row r="21" spans="2:14" x14ac:dyDescent="0.25">
      <c r="B21" s="7">
        <v>45706</v>
      </c>
      <c r="C21" s="8">
        <v>4116</v>
      </c>
      <c r="D21" s="9"/>
      <c r="E21" s="10">
        <v>16.2</v>
      </c>
      <c r="F21" s="40">
        <f t="shared" si="0"/>
        <v>66679.199999999997</v>
      </c>
      <c r="G21" s="20"/>
      <c r="H21" s="17"/>
      <c r="I21" s="18"/>
      <c r="J21" s="19"/>
    </row>
    <row r="22" spans="2:14" x14ac:dyDescent="0.25">
      <c r="B22" s="7">
        <v>45707</v>
      </c>
      <c r="C22" s="8">
        <v>4174</v>
      </c>
      <c r="D22" s="9"/>
      <c r="E22" s="10">
        <v>16.2</v>
      </c>
      <c r="F22" s="40">
        <f t="shared" si="0"/>
        <v>67618.8</v>
      </c>
      <c r="G22" s="20"/>
      <c r="H22" s="17"/>
      <c r="I22" s="18"/>
      <c r="J22" s="19"/>
    </row>
    <row r="23" spans="2:14" x14ac:dyDescent="0.25">
      <c r="B23" s="7">
        <v>45708</v>
      </c>
      <c r="C23" s="8">
        <v>4091</v>
      </c>
      <c r="D23" s="9"/>
      <c r="E23" s="10">
        <v>16.2</v>
      </c>
      <c r="F23" s="40">
        <f t="shared" si="0"/>
        <v>66274.2</v>
      </c>
      <c r="G23" s="20"/>
      <c r="H23" s="17"/>
      <c r="I23" s="18"/>
      <c r="J23" s="19"/>
      <c r="N23" s="140"/>
    </row>
    <row r="24" spans="2:14" x14ac:dyDescent="0.25">
      <c r="B24" s="7">
        <v>45709</v>
      </c>
      <c r="C24" s="8">
        <v>4148</v>
      </c>
      <c r="D24" s="9"/>
      <c r="E24" s="10">
        <v>16.2</v>
      </c>
      <c r="F24" s="40">
        <f t="shared" si="0"/>
        <v>67197.599999999991</v>
      </c>
      <c r="G24" s="20"/>
      <c r="H24" s="17"/>
      <c r="I24" s="18"/>
      <c r="J24" s="19"/>
      <c r="N24" s="140"/>
    </row>
    <row r="25" spans="2:14" x14ac:dyDescent="0.25">
      <c r="B25" s="7">
        <v>45710</v>
      </c>
      <c r="C25" s="8">
        <v>3807</v>
      </c>
      <c r="D25" s="9"/>
      <c r="E25" s="10">
        <v>16.2</v>
      </c>
      <c r="F25" s="40">
        <f t="shared" si="0"/>
        <v>61673.399999999994</v>
      </c>
      <c r="G25" s="20"/>
      <c r="H25" s="17"/>
      <c r="I25" s="18"/>
      <c r="J25" s="19"/>
      <c r="N25" s="140"/>
    </row>
    <row r="26" spans="2:14" x14ac:dyDescent="0.25">
      <c r="B26" s="7">
        <v>45711</v>
      </c>
      <c r="C26" s="8">
        <v>3899</v>
      </c>
      <c r="D26" s="9"/>
      <c r="E26" s="10">
        <v>16.2</v>
      </c>
      <c r="F26" s="40">
        <f t="shared" si="0"/>
        <v>63163.799999999996</v>
      </c>
      <c r="G26" s="20"/>
      <c r="H26" s="17"/>
      <c r="I26" s="18"/>
      <c r="J26" s="19"/>
    </row>
    <row r="27" spans="2:14" x14ac:dyDescent="0.25">
      <c r="B27" s="7">
        <v>45712</v>
      </c>
      <c r="C27" s="8">
        <v>4474</v>
      </c>
      <c r="D27" s="9"/>
      <c r="E27" s="10">
        <v>16.2</v>
      </c>
      <c r="F27" s="40">
        <f t="shared" si="0"/>
        <v>72478.8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>
        <v>4322</v>
      </c>
      <c r="D28" s="9"/>
      <c r="E28" s="10">
        <v>16.2</v>
      </c>
      <c r="F28" s="40">
        <f t="shared" si="0"/>
        <v>70016.399999999994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>
        <v>4097</v>
      </c>
      <c r="D29" s="9"/>
      <c r="E29" s="10">
        <v>16.2</v>
      </c>
      <c r="F29" s="40">
        <f t="shared" si="0"/>
        <v>66371.399999999994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>
        <v>4328</v>
      </c>
      <c r="D30" s="9"/>
      <c r="E30" s="10">
        <v>16.2</v>
      </c>
      <c r="F30" s="40">
        <f t="shared" si="0"/>
        <v>70113.599999999991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>
        <v>4428</v>
      </c>
      <c r="D31" s="9"/>
      <c r="E31" s="10">
        <v>16.2</v>
      </c>
      <c r="F31" s="40">
        <f t="shared" si="0"/>
        <v>71733.599999999991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>
        <v>16.2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16.2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16.2</v>
      </c>
      <c r="F34" s="56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114130</v>
      </c>
      <c r="D35" s="50">
        <f>SUM(D4:D34)</f>
        <v>0</v>
      </c>
      <c r="E35" s="51"/>
      <c r="F35" s="52" t="s">
        <v>4</v>
      </c>
      <c r="G35" s="25"/>
      <c r="H35" s="553" t="s">
        <v>11</v>
      </c>
      <c r="I35" s="553"/>
      <c r="J35" s="26">
        <f>SUM(J4:J34)</f>
        <v>1867395.0583999997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4" t="s">
        <v>13</v>
      </c>
      <c r="I36" s="554"/>
      <c r="J36" s="19">
        <f>F36+F37</f>
        <v>1848905.9999999998</v>
      </c>
      <c r="L36" s="33">
        <f>J36-J4-J5-J6+J37</f>
        <v>1867395.0599999998</v>
      </c>
      <c r="M36" s="138">
        <v>1867395.06</v>
      </c>
      <c r="N36" s="33">
        <f>L36-M36</f>
        <v>0</v>
      </c>
    </row>
    <row r="37" spans="2:14" x14ac:dyDescent="0.25">
      <c r="B37" s="27" t="s">
        <v>14</v>
      </c>
      <c r="C37" s="32">
        <f>C35</f>
        <v>114130</v>
      </c>
      <c r="D37" s="9">
        <f>D35/1.03</f>
        <v>0</v>
      </c>
      <c r="E37" s="10"/>
      <c r="F37" s="40">
        <f>SUM(F4:F36)</f>
        <v>1848905.9999999998</v>
      </c>
      <c r="G37" s="20"/>
      <c r="H37" s="18" t="s">
        <v>15</v>
      </c>
      <c r="I37" s="18">
        <v>0.01</v>
      </c>
      <c r="J37" s="19">
        <f>J36*I37</f>
        <v>18489.059999999998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555" t="s">
        <v>16</v>
      </c>
      <c r="C39" s="556"/>
      <c r="D39" s="28"/>
      <c r="E39" s="44"/>
      <c r="F39" s="45"/>
      <c r="G39" s="30"/>
      <c r="H39" s="557" t="s">
        <v>17</v>
      </c>
      <c r="I39" s="557"/>
      <c r="J39" s="31">
        <f>J36+J37+J38-J35</f>
        <v>1.6000000759959221E-3</v>
      </c>
      <c r="M39" s="18"/>
      <c r="N39" s="47">
        <f>J39+N34</f>
        <v>1.6000000759959221E-3</v>
      </c>
    </row>
    <row r="40" spans="2:14" ht="15.75" thickBot="1" x14ac:dyDescent="0.3">
      <c r="B40" s="547"/>
      <c r="C40" s="548"/>
      <c r="D40" s="548"/>
      <c r="E40" s="548"/>
      <c r="F40" s="548"/>
      <c r="G40" s="548"/>
      <c r="H40" s="548"/>
      <c r="I40" s="548"/>
      <c r="J40" s="549"/>
      <c r="M40" s="18" t="s">
        <v>25</v>
      </c>
      <c r="N40" s="47">
        <v>-1057213.2300000002</v>
      </c>
    </row>
    <row r="41" spans="2:14" ht="15.75" thickBot="1" x14ac:dyDescent="0.3">
      <c r="B41" s="547"/>
      <c r="C41" s="548"/>
      <c r="D41" s="548"/>
      <c r="E41" s="548"/>
      <c r="F41" s="548"/>
      <c r="G41" s="548"/>
      <c r="H41" s="548"/>
      <c r="I41" s="548"/>
      <c r="J41" s="549"/>
      <c r="M41" s="18" t="s">
        <v>32</v>
      </c>
      <c r="N41" s="47">
        <f>N40+N39</f>
        <v>-1057213.2284000001</v>
      </c>
    </row>
    <row r="42" spans="2:14" x14ac:dyDescent="0.25">
      <c r="J42" s="33"/>
    </row>
    <row r="43" spans="2:14" x14ac:dyDescent="0.25">
      <c r="J43" s="33"/>
    </row>
    <row r="44" spans="2:14" x14ac:dyDescent="0.25">
      <c r="C44" s="99">
        <f>C37</f>
        <v>114130</v>
      </c>
      <c r="F44" s="121"/>
    </row>
    <row r="45" spans="2:14" x14ac:dyDescent="0.25">
      <c r="C45" s="99">
        <v>47163</v>
      </c>
      <c r="D45">
        <v>17.149999999999999</v>
      </c>
      <c r="F45" s="121">
        <f>C45*D45</f>
        <v>808845.45</v>
      </c>
      <c r="G45" t="s">
        <v>59</v>
      </c>
    </row>
    <row r="46" spans="2:14" x14ac:dyDescent="0.25">
      <c r="C46" s="99">
        <f>C44-C45</f>
        <v>66967</v>
      </c>
      <c r="D46">
        <v>15.5</v>
      </c>
      <c r="F46" s="121">
        <f>C46*D46</f>
        <v>1037988.5</v>
      </c>
      <c r="G46" t="s">
        <v>60</v>
      </c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40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topLeftCell="A4" zoomScale="85" zoomScaleNormal="85" workbookViewId="0">
      <selection activeCell="I18" sqref="I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9" max="9" width="12.140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7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0" t="s">
        <v>35</v>
      </c>
      <c r="C2" s="551"/>
      <c r="D2" s="551"/>
      <c r="E2" s="551"/>
      <c r="F2" s="551"/>
      <c r="G2" s="551"/>
      <c r="H2" s="551"/>
      <c r="I2" s="551"/>
      <c r="J2" s="5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1350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00" t="s">
        <v>78</v>
      </c>
      <c r="M3" s="169" t="s">
        <v>101</v>
      </c>
      <c r="N3" s="47">
        <v>1178329.68</v>
      </c>
      <c r="P3" s="59">
        <v>45626</v>
      </c>
      <c r="Q3" s="60" t="s">
        <v>36</v>
      </c>
      <c r="R3" s="59">
        <v>45671</v>
      </c>
      <c r="S3" s="60" t="s">
        <v>37</v>
      </c>
      <c r="T3" s="61">
        <v>662</v>
      </c>
      <c r="U3" s="60" t="s">
        <v>38</v>
      </c>
      <c r="V3" s="60" t="s">
        <v>33</v>
      </c>
      <c r="W3" s="62">
        <v>80</v>
      </c>
      <c r="X3" s="63" t="s">
        <v>39</v>
      </c>
      <c r="Y3" s="64">
        <v>520</v>
      </c>
      <c r="Z3" s="65">
        <v>41600</v>
      </c>
      <c r="AA3" s="65"/>
      <c r="AB3" s="65">
        <v>41600</v>
      </c>
    </row>
    <row r="4" spans="2:29" x14ac:dyDescent="0.25">
      <c r="B4" s="7">
        <v>45717</v>
      </c>
      <c r="C4" s="8">
        <v>4292</v>
      </c>
      <c r="D4" s="9"/>
      <c r="E4" s="10">
        <v>16.2</v>
      </c>
      <c r="F4" s="40">
        <f>E4*C4</f>
        <v>69530.399999999994</v>
      </c>
      <c r="G4" s="12"/>
      <c r="H4" s="13" t="s">
        <v>6</v>
      </c>
      <c r="I4" s="14">
        <v>0.01</v>
      </c>
      <c r="J4" s="15"/>
      <c r="L4" s="100" t="s">
        <v>78</v>
      </c>
      <c r="M4" s="169" t="s">
        <v>102</v>
      </c>
      <c r="N4" s="47">
        <v>954518.58</v>
      </c>
      <c r="P4" s="59">
        <v>45626</v>
      </c>
      <c r="Q4" s="60" t="s">
        <v>36</v>
      </c>
      <c r="R4" s="59">
        <v>45671</v>
      </c>
      <c r="S4" s="60" t="s">
        <v>37</v>
      </c>
      <c r="T4" s="61">
        <v>662</v>
      </c>
      <c r="U4" s="60" t="s">
        <v>38</v>
      </c>
      <c r="V4" s="60" t="s">
        <v>34</v>
      </c>
      <c r="W4" s="66">
        <v>500</v>
      </c>
      <c r="X4" s="62" t="s">
        <v>39</v>
      </c>
      <c r="Y4" s="67">
        <v>595</v>
      </c>
      <c r="Z4" s="68">
        <v>297500</v>
      </c>
      <c r="AA4" s="68"/>
      <c r="AB4" s="68">
        <v>297500</v>
      </c>
    </row>
    <row r="5" spans="2:29" x14ac:dyDescent="0.25">
      <c r="B5" s="7">
        <v>45718</v>
      </c>
      <c r="C5" s="8">
        <v>4668</v>
      </c>
      <c r="D5" s="9"/>
      <c r="E5" s="10">
        <v>16.2</v>
      </c>
      <c r="F5" s="40">
        <f t="shared" ref="F5:F34" si="0">E5*C5</f>
        <v>75621.599999999991</v>
      </c>
      <c r="G5" s="12"/>
      <c r="H5" s="13" t="s">
        <v>7</v>
      </c>
      <c r="I5" s="14">
        <v>1E-3</v>
      </c>
      <c r="J5" s="15"/>
      <c r="L5" s="100"/>
      <c r="M5" s="143"/>
      <c r="N5" s="47"/>
      <c r="P5" s="69"/>
      <c r="Q5" s="69"/>
      <c r="R5" s="69"/>
      <c r="S5" s="70"/>
      <c r="T5" s="70"/>
      <c r="U5" s="70"/>
      <c r="V5" s="69" t="s">
        <v>40</v>
      </c>
      <c r="W5" s="71"/>
      <c r="X5" s="69"/>
      <c r="Y5" s="69"/>
      <c r="Z5" s="69"/>
      <c r="AA5" s="69"/>
      <c r="AB5" s="72">
        <v>-339100</v>
      </c>
    </row>
    <row r="6" spans="2:29" x14ac:dyDescent="0.25">
      <c r="B6" s="7">
        <v>45719</v>
      </c>
      <c r="C6" s="8">
        <v>4291</v>
      </c>
      <c r="D6" s="9"/>
      <c r="E6" s="10">
        <v>16.2</v>
      </c>
      <c r="F6" s="40">
        <f t="shared" si="0"/>
        <v>69514.2</v>
      </c>
      <c r="G6" s="12"/>
      <c r="H6" s="13" t="s">
        <v>8</v>
      </c>
      <c r="I6" s="14"/>
      <c r="J6" s="15"/>
      <c r="L6" s="100"/>
      <c r="M6" s="143"/>
      <c r="N6" s="47"/>
      <c r="P6" s="91">
        <v>45652</v>
      </c>
      <c r="Q6" s="92" t="s">
        <v>36</v>
      </c>
      <c r="R6" s="91">
        <v>45697</v>
      </c>
      <c r="S6" s="92" t="s">
        <v>37</v>
      </c>
      <c r="T6" s="93">
        <v>734</v>
      </c>
      <c r="U6" s="92" t="s">
        <v>38</v>
      </c>
      <c r="V6" s="92" t="s">
        <v>33</v>
      </c>
      <c r="W6" s="94">
        <v>90</v>
      </c>
      <c r="X6" s="92" t="s">
        <v>39</v>
      </c>
      <c r="Y6" s="95">
        <v>535</v>
      </c>
      <c r="Z6" s="96">
        <v>48150</v>
      </c>
      <c r="AA6" s="97"/>
      <c r="AB6" s="96">
        <v>48150</v>
      </c>
    </row>
    <row r="7" spans="2:29" x14ac:dyDescent="0.25">
      <c r="B7" s="7">
        <v>45720</v>
      </c>
      <c r="C7" s="8">
        <v>4838</v>
      </c>
      <c r="D7" s="9"/>
      <c r="E7" s="10">
        <v>16.2</v>
      </c>
      <c r="F7" s="40">
        <f t="shared" si="0"/>
        <v>78375.599999999991</v>
      </c>
      <c r="G7" s="12"/>
      <c r="H7" s="13" t="s">
        <v>9</v>
      </c>
      <c r="I7" s="14"/>
      <c r="J7" s="15">
        <f>'ŞUBAT 2025'!J39*-1</f>
        <v>-1.6000000759959221E-3</v>
      </c>
      <c r="L7" s="100"/>
      <c r="M7" s="143"/>
      <c r="N7" s="47"/>
      <c r="P7" s="91">
        <v>45652</v>
      </c>
      <c r="Q7" s="92" t="s">
        <v>36</v>
      </c>
      <c r="R7" s="91">
        <v>45697</v>
      </c>
      <c r="S7" s="92" t="s">
        <v>37</v>
      </c>
      <c r="T7" s="93">
        <v>734</v>
      </c>
      <c r="U7" s="92" t="s">
        <v>38</v>
      </c>
      <c r="V7" s="92" t="s">
        <v>34</v>
      </c>
      <c r="W7" s="94">
        <v>500</v>
      </c>
      <c r="X7" s="92" t="s">
        <v>39</v>
      </c>
      <c r="Y7" s="95">
        <v>605</v>
      </c>
      <c r="Z7" s="96">
        <v>302500</v>
      </c>
      <c r="AA7" s="97"/>
      <c r="AB7" s="96">
        <v>302500</v>
      </c>
    </row>
    <row r="8" spans="2:29" x14ac:dyDescent="0.25">
      <c r="B8" s="7">
        <v>45721</v>
      </c>
      <c r="C8" s="8">
        <v>4544</v>
      </c>
      <c r="D8" s="9"/>
      <c r="E8" s="10">
        <v>16.2</v>
      </c>
      <c r="F8" s="40">
        <f t="shared" si="0"/>
        <v>73612.800000000003</v>
      </c>
      <c r="G8" s="16" t="s">
        <v>79</v>
      </c>
      <c r="H8" s="17"/>
      <c r="I8" s="18"/>
      <c r="J8" s="19">
        <v>26932.46</v>
      </c>
      <c r="L8" s="100"/>
      <c r="M8" s="143"/>
      <c r="N8" s="47"/>
      <c r="P8" s="118">
        <v>45688</v>
      </c>
      <c r="Q8" s="114"/>
      <c r="R8" s="118">
        <v>45688</v>
      </c>
      <c r="S8" s="113" t="s">
        <v>51</v>
      </c>
      <c r="T8" s="112">
        <v>105</v>
      </c>
      <c r="U8" s="113" t="s">
        <v>38</v>
      </c>
      <c r="V8" s="113" t="s">
        <v>52</v>
      </c>
      <c r="W8" s="117">
        <v>12</v>
      </c>
      <c r="X8" s="113" t="s">
        <v>39</v>
      </c>
      <c r="Y8" s="116">
        <v>336.57139999999998</v>
      </c>
      <c r="Z8" s="115">
        <v>4038.86</v>
      </c>
      <c r="AA8" s="115">
        <v>807.77</v>
      </c>
      <c r="AB8" s="115">
        <v>4846.63</v>
      </c>
      <c r="AC8" s="119" t="s">
        <v>53</v>
      </c>
    </row>
    <row r="9" spans="2:29" x14ac:dyDescent="0.25">
      <c r="B9" s="7">
        <v>45722</v>
      </c>
      <c r="C9" s="8">
        <v>4701</v>
      </c>
      <c r="D9" s="9"/>
      <c r="E9" s="10">
        <v>16.2</v>
      </c>
      <c r="F9" s="40">
        <f t="shared" si="0"/>
        <v>76156.2</v>
      </c>
      <c r="G9" s="134">
        <v>45724</v>
      </c>
      <c r="H9" s="17" t="s">
        <v>80</v>
      </c>
      <c r="I9" s="18"/>
      <c r="J9" s="19">
        <v>66000</v>
      </c>
      <c r="N9" s="47">
        <f>SUM(N3:N8)</f>
        <v>2132848.2599999998</v>
      </c>
      <c r="P9" s="69"/>
      <c r="Q9" s="69"/>
      <c r="R9" s="69"/>
      <c r="S9" s="69"/>
      <c r="T9" s="69"/>
      <c r="U9" s="69"/>
      <c r="V9" s="69" t="s">
        <v>41</v>
      </c>
      <c r="W9" s="69"/>
      <c r="X9" s="69"/>
      <c r="Y9" s="69"/>
      <c r="Z9" s="69"/>
      <c r="AA9" s="69"/>
      <c r="AB9" s="98">
        <v>-355496.63</v>
      </c>
    </row>
    <row r="10" spans="2:29" x14ac:dyDescent="0.25">
      <c r="B10" s="7">
        <v>45723</v>
      </c>
      <c r="C10" s="8">
        <v>4845</v>
      </c>
      <c r="D10" s="9"/>
      <c r="E10" s="10">
        <v>16.2</v>
      </c>
      <c r="F10" s="40">
        <f t="shared" si="0"/>
        <v>78489</v>
      </c>
      <c r="G10" s="134">
        <v>45724</v>
      </c>
      <c r="H10" s="17" t="s">
        <v>81</v>
      </c>
      <c r="I10" s="18"/>
      <c r="J10" s="19">
        <v>320640</v>
      </c>
      <c r="L10" s="136"/>
      <c r="M10" s="137"/>
      <c r="N10" s="121"/>
      <c r="P10" s="59">
        <v>45695</v>
      </c>
      <c r="Q10" s="60" t="s">
        <v>45</v>
      </c>
      <c r="R10" s="59">
        <v>45716</v>
      </c>
      <c r="S10" s="60" t="s">
        <v>37</v>
      </c>
      <c r="T10" s="61">
        <v>2</v>
      </c>
      <c r="U10" s="60" t="s">
        <v>38</v>
      </c>
      <c r="V10" s="60" t="s">
        <v>46</v>
      </c>
      <c r="W10" s="62">
        <v>110</v>
      </c>
      <c r="X10" s="60" t="s">
        <v>39</v>
      </c>
      <c r="Y10" s="67">
        <v>535</v>
      </c>
      <c r="Z10" s="68">
        <v>58850</v>
      </c>
      <c r="AA10" s="68"/>
      <c r="AB10" s="68">
        <v>58850</v>
      </c>
    </row>
    <row r="11" spans="2:29" x14ac:dyDescent="0.25">
      <c r="B11" s="7">
        <v>45724</v>
      </c>
      <c r="C11" s="8">
        <v>4816</v>
      </c>
      <c r="D11" s="9"/>
      <c r="E11" s="10">
        <v>16.2</v>
      </c>
      <c r="F11" s="40">
        <f t="shared" si="0"/>
        <v>78019.199999999997</v>
      </c>
      <c r="G11" s="134">
        <v>45724</v>
      </c>
      <c r="H11" s="17" t="s">
        <v>82</v>
      </c>
      <c r="I11" s="18"/>
      <c r="J11" s="19">
        <v>11000</v>
      </c>
      <c r="L11" s="144">
        <v>6349</v>
      </c>
      <c r="M11" s="137">
        <v>12</v>
      </c>
      <c r="N11" s="121">
        <f>L11*M11</f>
        <v>76188</v>
      </c>
      <c r="P11" s="59">
        <v>45695</v>
      </c>
      <c r="Q11" s="60" t="s">
        <v>45</v>
      </c>
      <c r="R11" s="59">
        <v>45716</v>
      </c>
      <c r="S11" s="60" t="s">
        <v>37</v>
      </c>
      <c r="T11" s="61">
        <v>2</v>
      </c>
      <c r="U11" s="60" t="s">
        <v>38</v>
      </c>
      <c r="V11" s="60" t="s">
        <v>34</v>
      </c>
      <c r="W11" s="62">
        <v>490</v>
      </c>
      <c r="X11" s="60" t="s">
        <v>39</v>
      </c>
      <c r="Y11" s="67">
        <v>605</v>
      </c>
      <c r="Z11" s="68">
        <v>296450</v>
      </c>
      <c r="AA11" s="68"/>
      <c r="AB11" s="68">
        <v>296450</v>
      </c>
    </row>
    <row r="12" spans="2:29" x14ac:dyDescent="0.25">
      <c r="B12" s="7">
        <v>45725</v>
      </c>
      <c r="C12" s="8">
        <v>4759</v>
      </c>
      <c r="D12" s="9"/>
      <c r="E12" s="10">
        <v>16.2</v>
      </c>
      <c r="F12" s="40">
        <f t="shared" si="0"/>
        <v>77095.8</v>
      </c>
      <c r="G12" s="16">
        <v>45747</v>
      </c>
      <c r="H12" s="157" t="s">
        <v>84</v>
      </c>
      <c r="I12" s="18"/>
      <c r="J12" s="19">
        <v>1377</v>
      </c>
      <c r="L12" s="144">
        <v>6349</v>
      </c>
      <c r="M12" s="137">
        <v>16.2</v>
      </c>
      <c r="N12" s="121">
        <f>L12*M12</f>
        <v>102853.79999999999</v>
      </c>
      <c r="P12" s="69"/>
      <c r="Q12" s="69"/>
      <c r="R12" s="69"/>
      <c r="S12" s="69"/>
      <c r="T12" s="69"/>
      <c r="U12" s="69"/>
      <c r="V12" s="69" t="s">
        <v>70</v>
      </c>
      <c r="W12" s="69"/>
      <c r="X12" s="69"/>
      <c r="Y12" s="69"/>
      <c r="Z12" s="69"/>
      <c r="AA12" s="69"/>
      <c r="AB12" s="72">
        <v>-355300</v>
      </c>
    </row>
    <row r="13" spans="2:29" x14ac:dyDescent="0.25">
      <c r="B13" s="7">
        <v>45726</v>
      </c>
      <c r="C13" s="8">
        <v>4838</v>
      </c>
      <c r="D13" s="9"/>
      <c r="E13" s="10">
        <v>16.2</v>
      </c>
      <c r="F13" s="40">
        <f t="shared" si="0"/>
        <v>78375.599999999991</v>
      </c>
      <c r="G13" s="16">
        <v>45725</v>
      </c>
      <c r="H13" s="17" t="s">
        <v>85</v>
      </c>
      <c r="I13" s="18"/>
      <c r="J13" s="19">
        <v>194.4</v>
      </c>
      <c r="L13" s="136"/>
      <c r="M13" s="137"/>
      <c r="N13" s="121">
        <f>N12-N11</f>
        <v>26665.799999999988</v>
      </c>
      <c r="P13" s="149">
        <v>45724</v>
      </c>
      <c r="Q13" s="150" t="s">
        <v>65</v>
      </c>
      <c r="R13" s="149">
        <v>45747</v>
      </c>
      <c r="S13" s="150" t="s">
        <v>37</v>
      </c>
      <c r="T13" s="151">
        <v>60</v>
      </c>
      <c r="U13" s="150" t="s">
        <v>38</v>
      </c>
      <c r="V13" s="150" t="s">
        <v>66</v>
      </c>
      <c r="W13" s="152">
        <v>5500</v>
      </c>
      <c r="X13" s="150" t="s">
        <v>12</v>
      </c>
      <c r="Y13" s="153">
        <v>12</v>
      </c>
      <c r="Z13" s="154">
        <v>66000</v>
      </c>
      <c r="AA13" s="155"/>
      <c r="AB13" s="154">
        <v>66000</v>
      </c>
      <c r="AC13" s="135" t="s">
        <v>67</v>
      </c>
    </row>
    <row r="14" spans="2:29" x14ac:dyDescent="0.25">
      <c r="B14" s="7">
        <v>45727</v>
      </c>
      <c r="C14" s="8">
        <v>4793</v>
      </c>
      <c r="D14" s="9"/>
      <c r="E14" s="10">
        <v>16.2</v>
      </c>
      <c r="F14" s="40">
        <f t="shared" si="0"/>
        <v>77646.599999999991</v>
      </c>
      <c r="G14" s="16">
        <v>45754</v>
      </c>
      <c r="H14" s="17" t="s">
        <v>86</v>
      </c>
      <c r="I14" s="18"/>
      <c r="J14" s="19">
        <v>1350</v>
      </c>
      <c r="L14" s="136"/>
      <c r="M14" s="137"/>
      <c r="N14" s="121">
        <f>N13*0.01</f>
        <v>266.6579999999999</v>
      </c>
      <c r="P14" s="149">
        <v>45724</v>
      </c>
      <c r="Q14" s="150" t="s">
        <v>65</v>
      </c>
      <c r="R14" s="149">
        <v>45747</v>
      </c>
      <c r="S14" s="150" t="s">
        <v>37</v>
      </c>
      <c r="T14" s="151">
        <v>60</v>
      </c>
      <c r="U14" s="150" t="s">
        <v>38</v>
      </c>
      <c r="V14" s="150" t="s">
        <v>68</v>
      </c>
      <c r="W14" s="156">
        <v>480</v>
      </c>
      <c r="X14" s="150" t="s">
        <v>39</v>
      </c>
      <c r="Y14" s="153">
        <v>668</v>
      </c>
      <c r="Z14" s="154">
        <v>320640</v>
      </c>
      <c r="AA14" s="155"/>
      <c r="AB14" s="154">
        <v>320640</v>
      </c>
      <c r="AC14" s="135" t="s">
        <v>67</v>
      </c>
    </row>
    <row r="15" spans="2:29" x14ac:dyDescent="0.25">
      <c r="B15" s="7">
        <v>45728</v>
      </c>
      <c r="C15" s="8">
        <v>4924</v>
      </c>
      <c r="D15" s="9"/>
      <c r="E15" s="10">
        <v>16.2</v>
      </c>
      <c r="F15" s="40">
        <f t="shared" si="0"/>
        <v>79768.800000000003</v>
      </c>
      <c r="G15" s="16">
        <v>45763</v>
      </c>
      <c r="H15" s="17" t="s">
        <v>50</v>
      </c>
      <c r="I15" s="18"/>
      <c r="J15" s="19">
        <v>70000</v>
      </c>
      <c r="L15" s="136"/>
      <c r="M15" s="137"/>
      <c r="N15" s="121">
        <f>N13+N14</f>
        <v>26932.457999999988</v>
      </c>
      <c r="P15" s="59">
        <v>45754</v>
      </c>
      <c r="Q15" s="60" t="s">
        <v>87</v>
      </c>
      <c r="R15" s="59">
        <v>45747</v>
      </c>
      <c r="S15" s="60" t="s">
        <v>37</v>
      </c>
      <c r="T15" s="61">
        <v>99</v>
      </c>
      <c r="U15" s="60" t="s">
        <v>38</v>
      </c>
      <c r="V15" s="60" t="s">
        <v>88</v>
      </c>
      <c r="W15" s="62">
        <v>1</v>
      </c>
      <c r="X15" s="60" t="s">
        <v>39</v>
      </c>
      <c r="Y15" s="67">
        <v>1125</v>
      </c>
      <c r="Z15" s="68">
        <v>1125</v>
      </c>
      <c r="AA15" s="68">
        <v>225</v>
      </c>
      <c r="AB15" s="68">
        <v>1350</v>
      </c>
      <c r="AC15" s="135" t="s">
        <v>67</v>
      </c>
    </row>
    <row r="16" spans="2:29" x14ac:dyDescent="0.25">
      <c r="B16" s="7">
        <v>45729</v>
      </c>
      <c r="C16" s="8">
        <v>4902</v>
      </c>
      <c r="D16" s="9"/>
      <c r="E16" s="10">
        <v>16.2</v>
      </c>
      <c r="F16" s="40">
        <f t="shared" si="0"/>
        <v>79412.399999999994</v>
      </c>
      <c r="G16" s="16">
        <v>45769</v>
      </c>
      <c r="H16" s="17" t="s">
        <v>50</v>
      </c>
      <c r="I16" s="18"/>
      <c r="J16" s="19">
        <v>200000</v>
      </c>
      <c r="L16" s="136"/>
      <c r="M16" s="137"/>
      <c r="N16" s="121"/>
      <c r="P16" s="149">
        <v>45724</v>
      </c>
      <c r="Q16" s="150" t="s">
        <v>65</v>
      </c>
      <c r="R16" s="149">
        <v>45747</v>
      </c>
      <c r="S16" s="150" t="s">
        <v>37</v>
      </c>
      <c r="T16" s="151">
        <v>60</v>
      </c>
      <c r="U16" s="150" t="s">
        <v>38</v>
      </c>
      <c r="V16" s="150" t="s">
        <v>69</v>
      </c>
      <c r="W16" s="156">
        <v>20</v>
      </c>
      <c r="X16" s="150" t="s">
        <v>39</v>
      </c>
      <c r="Y16" s="153">
        <v>544.55445999999995</v>
      </c>
      <c r="Z16" s="154">
        <v>10891.09</v>
      </c>
      <c r="AA16" s="154">
        <v>108.91</v>
      </c>
      <c r="AB16" s="154">
        <v>11000</v>
      </c>
    </row>
    <row r="17" spans="2:29" x14ac:dyDescent="0.25">
      <c r="B17" s="7">
        <v>45730</v>
      </c>
      <c r="C17" s="8">
        <v>4925</v>
      </c>
      <c r="D17" s="9"/>
      <c r="E17" s="10">
        <v>16.2</v>
      </c>
      <c r="F17" s="40">
        <f t="shared" si="0"/>
        <v>79785</v>
      </c>
      <c r="G17" s="16">
        <v>45771</v>
      </c>
      <c r="H17" s="17" t="s">
        <v>50</v>
      </c>
      <c r="I17" s="18"/>
      <c r="J17" s="19">
        <v>60000</v>
      </c>
      <c r="L17" s="136"/>
      <c r="M17" s="137"/>
      <c r="N17" s="121"/>
      <c r="P17" s="69"/>
      <c r="Q17" s="69"/>
      <c r="R17" s="69"/>
      <c r="S17" s="69"/>
      <c r="T17" s="69"/>
      <c r="U17" s="69"/>
      <c r="V17" s="69" t="s">
        <v>83</v>
      </c>
      <c r="W17" s="69"/>
      <c r="X17" s="69"/>
      <c r="Y17" s="69"/>
      <c r="Z17" s="69"/>
      <c r="AA17" s="69"/>
      <c r="AB17" s="72">
        <v>-397640</v>
      </c>
      <c r="AC17" s="157" t="s">
        <v>89</v>
      </c>
    </row>
    <row r="18" spans="2:29" x14ac:dyDescent="0.25">
      <c r="B18" s="7">
        <v>45731</v>
      </c>
      <c r="C18" s="8">
        <v>4853</v>
      </c>
      <c r="D18" s="9"/>
      <c r="E18" s="10">
        <v>16.2</v>
      </c>
      <c r="F18" s="40">
        <f t="shared" si="0"/>
        <v>78618.599999999991</v>
      </c>
      <c r="G18" s="16">
        <v>45772</v>
      </c>
      <c r="H18" s="17" t="s">
        <v>90</v>
      </c>
      <c r="I18" s="18"/>
      <c r="J18" s="19">
        <v>44000</v>
      </c>
      <c r="N18" s="121"/>
    </row>
    <row r="19" spans="2:29" x14ac:dyDescent="0.25">
      <c r="B19" s="7">
        <v>45732</v>
      </c>
      <c r="C19" s="8">
        <v>4902</v>
      </c>
      <c r="D19" s="9"/>
      <c r="E19" s="10">
        <v>16.2</v>
      </c>
      <c r="F19" s="40">
        <f t="shared" si="0"/>
        <v>79412.399999999994</v>
      </c>
      <c r="G19" s="16">
        <v>45777</v>
      </c>
      <c r="H19" s="17" t="s">
        <v>42</v>
      </c>
      <c r="I19" s="18"/>
      <c r="J19" s="19">
        <v>450000</v>
      </c>
    </row>
    <row r="20" spans="2:29" x14ac:dyDescent="0.25">
      <c r="B20" s="7">
        <v>45733</v>
      </c>
      <c r="C20" s="8">
        <v>4922</v>
      </c>
      <c r="D20" s="9"/>
      <c r="E20" s="10">
        <v>16.2</v>
      </c>
      <c r="F20" s="40">
        <f t="shared" si="0"/>
        <v>79736.399999999994</v>
      </c>
      <c r="G20" s="16">
        <v>45729</v>
      </c>
      <c r="H20" s="17" t="s">
        <v>90</v>
      </c>
      <c r="I20" s="18"/>
      <c r="J20" s="19">
        <v>39155.599999999999</v>
      </c>
    </row>
    <row r="21" spans="2:29" x14ac:dyDescent="0.25">
      <c r="B21" s="7">
        <v>45734</v>
      </c>
      <c r="C21" s="8">
        <v>4960</v>
      </c>
      <c r="D21" s="9"/>
      <c r="E21" s="10">
        <v>16.2</v>
      </c>
      <c r="F21" s="40">
        <f t="shared" si="0"/>
        <v>80352</v>
      </c>
      <c r="G21" s="16">
        <v>45784</v>
      </c>
      <c r="H21" s="17" t="s">
        <v>93</v>
      </c>
      <c r="I21" s="18"/>
      <c r="J21" s="19">
        <v>400000</v>
      </c>
      <c r="L21" s="75"/>
      <c r="M21" s="157"/>
      <c r="N21" s="75"/>
      <c r="O21" s="157"/>
    </row>
    <row r="22" spans="2:29" x14ac:dyDescent="0.25">
      <c r="B22" s="7">
        <v>45735</v>
      </c>
      <c r="C22" s="8">
        <v>4901</v>
      </c>
      <c r="D22" s="9"/>
      <c r="E22" s="10">
        <v>16.2</v>
      </c>
      <c r="F22" s="40">
        <f t="shared" si="0"/>
        <v>79396.2</v>
      </c>
      <c r="G22" s="16">
        <v>45791</v>
      </c>
      <c r="H22" s="17" t="s">
        <v>90</v>
      </c>
      <c r="I22" s="18"/>
      <c r="J22" s="19">
        <v>670000</v>
      </c>
      <c r="P22" s="158"/>
      <c r="Q22" s="157"/>
      <c r="R22" s="157"/>
      <c r="S22" s="159"/>
      <c r="T22" s="157"/>
      <c r="U22" s="160"/>
      <c r="V22" s="58"/>
      <c r="W22" s="58"/>
      <c r="X22" s="58"/>
      <c r="Y22" s="157"/>
    </row>
    <row r="23" spans="2:29" x14ac:dyDescent="0.25">
      <c r="B23" s="7">
        <v>45736</v>
      </c>
      <c r="C23" s="8">
        <v>4732</v>
      </c>
      <c r="D23" s="9"/>
      <c r="E23" s="10">
        <v>16.2</v>
      </c>
      <c r="F23" s="40">
        <f t="shared" si="0"/>
        <v>76658.399999999994</v>
      </c>
      <c r="G23" s="16"/>
      <c r="H23" s="17"/>
      <c r="I23" s="18"/>
      <c r="J23" s="19"/>
    </row>
    <row r="24" spans="2:29" x14ac:dyDescent="0.25">
      <c r="B24" s="7">
        <v>45737</v>
      </c>
      <c r="C24" s="8">
        <v>4726</v>
      </c>
      <c r="D24" s="9"/>
      <c r="E24" s="10">
        <v>16.2</v>
      </c>
      <c r="F24" s="40">
        <f t="shared" si="0"/>
        <v>76561.2</v>
      </c>
      <c r="G24" s="16"/>
      <c r="H24" s="17"/>
      <c r="I24" s="18"/>
      <c r="J24" s="19"/>
    </row>
    <row r="25" spans="2:29" x14ac:dyDescent="0.25">
      <c r="B25" s="7">
        <v>45738</v>
      </c>
      <c r="C25" s="8">
        <v>5032</v>
      </c>
      <c r="D25" s="9"/>
      <c r="E25" s="10">
        <v>16.2</v>
      </c>
      <c r="F25" s="40">
        <f t="shared" si="0"/>
        <v>81518.399999999994</v>
      </c>
      <c r="G25" s="16"/>
      <c r="H25" s="17"/>
      <c r="I25" s="18"/>
      <c r="J25" s="19"/>
    </row>
    <row r="26" spans="2:29" x14ac:dyDescent="0.25">
      <c r="B26" s="7">
        <v>45739</v>
      </c>
      <c r="C26" s="8">
        <v>4945</v>
      </c>
      <c r="D26" s="9"/>
      <c r="E26" s="10">
        <v>16.2</v>
      </c>
      <c r="F26" s="40">
        <f t="shared" si="0"/>
        <v>80109</v>
      </c>
      <c r="G26" s="16"/>
      <c r="H26" s="17"/>
      <c r="I26" s="18"/>
      <c r="J26" s="19"/>
    </row>
    <row r="27" spans="2:29" x14ac:dyDescent="0.25">
      <c r="B27" s="7">
        <v>45740</v>
      </c>
      <c r="C27" s="8">
        <v>4877</v>
      </c>
      <c r="D27" s="9"/>
      <c r="E27" s="10">
        <v>16.2</v>
      </c>
      <c r="F27" s="40">
        <f t="shared" si="0"/>
        <v>79007.399999999994</v>
      </c>
      <c r="G27" s="16"/>
      <c r="H27" s="17"/>
      <c r="I27" s="18"/>
      <c r="J27" s="19"/>
      <c r="M27" s="18"/>
      <c r="N27" s="47"/>
    </row>
    <row r="28" spans="2:29" x14ac:dyDescent="0.25">
      <c r="B28" s="7">
        <v>45741</v>
      </c>
      <c r="C28" s="8">
        <v>4916</v>
      </c>
      <c r="D28" s="9"/>
      <c r="E28" s="10">
        <v>16.2</v>
      </c>
      <c r="F28" s="40">
        <f t="shared" si="0"/>
        <v>79639.199999999997</v>
      </c>
      <c r="G28" s="20"/>
      <c r="H28" s="17"/>
      <c r="I28" s="18"/>
      <c r="J28" s="19"/>
      <c r="M28" s="18"/>
      <c r="N28" s="47"/>
    </row>
    <row r="29" spans="2:29" x14ac:dyDescent="0.25">
      <c r="B29" s="7">
        <v>45742</v>
      </c>
      <c r="C29" s="8">
        <v>4796</v>
      </c>
      <c r="D29" s="9"/>
      <c r="E29" s="10">
        <v>16.2</v>
      </c>
      <c r="F29" s="40">
        <f t="shared" si="0"/>
        <v>77695.199999999997</v>
      </c>
      <c r="G29" s="20"/>
      <c r="H29" s="17"/>
      <c r="I29" s="18"/>
      <c r="J29" s="19"/>
      <c r="M29" s="18"/>
      <c r="N29" s="47"/>
    </row>
    <row r="30" spans="2:29" x14ac:dyDescent="0.25">
      <c r="B30" s="7">
        <v>45743</v>
      </c>
      <c r="C30" s="8">
        <v>4775</v>
      </c>
      <c r="D30" s="9"/>
      <c r="E30" s="10">
        <v>16.2</v>
      </c>
      <c r="F30" s="40">
        <f t="shared" si="0"/>
        <v>77355</v>
      </c>
      <c r="G30" s="20"/>
      <c r="H30" s="17"/>
      <c r="I30" s="18"/>
      <c r="J30" s="19"/>
      <c r="M30" s="18"/>
      <c r="N30" s="47"/>
    </row>
    <row r="31" spans="2:29" x14ac:dyDescent="0.25">
      <c r="B31" s="7">
        <v>45744</v>
      </c>
      <c r="C31" s="8">
        <v>4854</v>
      </c>
      <c r="D31" s="9"/>
      <c r="E31" s="10">
        <v>16.2</v>
      </c>
      <c r="F31" s="40">
        <f t="shared" si="0"/>
        <v>78634.8</v>
      </c>
      <c r="G31" s="20"/>
      <c r="H31" s="17"/>
      <c r="I31" s="18"/>
      <c r="J31" s="19"/>
      <c r="M31" s="18"/>
      <c r="N31" s="47"/>
    </row>
    <row r="32" spans="2:29" x14ac:dyDescent="0.25">
      <c r="B32" s="7">
        <v>45745</v>
      </c>
      <c r="C32" s="8">
        <v>0</v>
      </c>
      <c r="D32" s="9"/>
      <c r="E32" s="10">
        <v>16.2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>
        <v>6349</v>
      </c>
      <c r="D33" s="9"/>
      <c r="E33" s="10">
        <v>16.2</v>
      </c>
      <c r="F33" s="40">
        <f t="shared" si="0"/>
        <v>102853.79999999999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>
        <v>0</v>
      </c>
      <c r="D34" s="43"/>
      <c r="E34" s="10">
        <v>16.2</v>
      </c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140676</v>
      </c>
      <c r="D35" s="50">
        <f>SUM(D4:D34)</f>
        <v>0</v>
      </c>
      <c r="E35" s="51"/>
      <c r="F35" s="52" t="s">
        <v>4</v>
      </c>
      <c r="G35" s="25"/>
      <c r="H35" s="553" t="s">
        <v>11</v>
      </c>
      <c r="I35" s="553"/>
      <c r="J35" s="26">
        <f>SUM(J4:J34)</f>
        <v>2360649.4583999999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4" t="s">
        <v>13</v>
      </c>
      <c r="I36" s="554"/>
      <c r="J36" s="19">
        <f>F36+F37</f>
        <v>2278951.1999999993</v>
      </c>
      <c r="L36" s="33">
        <f>J36-J4-J5-J6+J37</f>
        <v>2301740.7119999994</v>
      </c>
      <c r="M36" s="33">
        <v>1145276.77</v>
      </c>
      <c r="N36" s="33">
        <f>L36-M36</f>
        <v>1156463.9419999993</v>
      </c>
    </row>
    <row r="37" spans="2:14" x14ac:dyDescent="0.25">
      <c r="B37" s="27" t="s">
        <v>14</v>
      </c>
      <c r="C37" s="32">
        <f>C35</f>
        <v>140676</v>
      </c>
      <c r="D37" s="9">
        <f>D35/1.03</f>
        <v>0</v>
      </c>
      <c r="E37" s="10"/>
      <c r="F37" s="40">
        <f>SUM(F4:F36)</f>
        <v>2278951.1999999993</v>
      </c>
      <c r="G37" s="20"/>
      <c r="H37" s="18" t="s">
        <v>15</v>
      </c>
      <c r="I37" s="18">
        <v>0.01</v>
      </c>
      <c r="J37" s="19">
        <f>J36*I37</f>
        <v>22789.511999999992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555" t="s">
        <v>16</v>
      </c>
      <c r="C39" s="556"/>
      <c r="D39" s="28"/>
      <c r="E39" s="44"/>
      <c r="F39" s="45"/>
      <c r="G39" s="30"/>
      <c r="H39" s="557" t="s">
        <v>17</v>
      </c>
      <c r="I39" s="557"/>
      <c r="J39" s="31">
        <f>J36+J37+J38-J35</f>
        <v>-58908.746400000528</v>
      </c>
      <c r="M39" s="18"/>
      <c r="N39" s="47">
        <f>J39+N34</f>
        <v>-58908.746400000528</v>
      </c>
    </row>
    <row r="40" spans="2:14" ht="15.75" thickBot="1" x14ac:dyDescent="0.3">
      <c r="B40" s="547"/>
      <c r="C40" s="548"/>
      <c r="D40" s="548"/>
      <c r="E40" s="548"/>
      <c r="F40" s="548"/>
      <c r="G40" s="548"/>
      <c r="H40" s="548"/>
      <c r="I40" s="548"/>
      <c r="J40" s="549"/>
      <c r="M40" s="18" t="s">
        <v>25</v>
      </c>
      <c r="N40" s="47">
        <v>-1804246.8519999995</v>
      </c>
    </row>
    <row r="41" spans="2:14" ht="15.75" thickBot="1" x14ac:dyDescent="0.3">
      <c r="B41" s="547"/>
      <c r="C41" s="548"/>
      <c r="D41" s="548"/>
      <c r="E41" s="548"/>
      <c r="F41" s="548"/>
      <c r="G41" s="548"/>
      <c r="H41" s="548"/>
      <c r="I41" s="548"/>
      <c r="J41" s="549"/>
      <c r="M41" s="18" t="s">
        <v>32</v>
      </c>
      <c r="N41" s="47">
        <f>N40+N39</f>
        <v>-1863155.5984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44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8"/>
  <sheetViews>
    <sheetView zoomScale="85" zoomScaleNormal="85" workbookViewId="0">
      <selection activeCell="I32" sqref="I32"/>
    </sheetView>
  </sheetViews>
  <sheetFormatPr defaultRowHeight="15" x14ac:dyDescent="0.25"/>
  <cols>
    <col min="1" max="1" width="5.140625" customWidth="1"/>
    <col min="2" max="2" width="10.28515625" bestFit="1" customWidth="1"/>
    <col min="4" max="4" width="10.85546875" customWidth="1"/>
    <col min="6" max="6" width="13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0" t="s">
        <v>35</v>
      </c>
      <c r="C2" s="551"/>
      <c r="D2" s="551"/>
      <c r="E2" s="551"/>
      <c r="F2" s="551"/>
      <c r="G2" s="551"/>
      <c r="H2" s="551"/>
      <c r="I2" s="551"/>
      <c r="J2" s="5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7006</v>
      </c>
      <c r="D4" s="9"/>
      <c r="E4" s="10">
        <v>16.2</v>
      </c>
      <c r="F4" s="40">
        <f>E4*C4</f>
        <v>113497.2</v>
      </c>
      <c r="G4" s="12"/>
      <c r="H4" s="13" t="s">
        <v>6</v>
      </c>
      <c r="I4" s="14">
        <v>0.01</v>
      </c>
      <c r="J4" s="15"/>
      <c r="L4" s="18">
        <v>427</v>
      </c>
      <c r="M4" s="18">
        <v>16.2</v>
      </c>
      <c r="N4" s="161">
        <f>L4*M4*1.01</f>
        <v>6986.5739999999996</v>
      </c>
    </row>
    <row r="5" spans="2:29" x14ac:dyDescent="0.25">
      <c r="B5" s="7">
        <v>45749</v>
      </c>
      <c r="C5" s="8">
        <v>4568</v>
      </c>
      <c r="D5" s="9"/>
      <c r="E5" s="10">
        <v>16.2</v>
      </c>
      <c r="F5" s="40">
        <f t="shared" ref="F5:F34" si="0">E5*C5</f>
        <v>74001.599999999991</v>
      </c>
      <c r="G5" s="12"/>
      <c r="H5" s="13" t="s">
        <v>7</v>
      </c>
      <c r="I5" s="14">
        <v>1E-3</v>
      </c>
      <c r="J5" s="15"/>
      <c r="L5" s="164">
        <v>427</v>
      </c>
      <c r="M5" s="164">
        <v>9</v>
      </c>
      <c r="N5" s="165">
        <f>L5*M5*1.01</f>
        <v>3881.43</v>
      </c>
    </row>
    <row r="6" spans="2:29" x14ac:dyDescent="0.25">
      <c r="B6" s="7">
        <v>45750</v>
      </c>
      <c r="C6" s="8">
        <v>4784</v>
      </c>
      <c r="D6" s="9"/>
      <c r="E6" s="10">
        <v>16.2</v>
      </c>
      <c r="F6" s="40">
        <f t="shared" si="0"/>
        <v>77500.800000000003</v>
      </c>
      <c r="G6" s="12"/>
      <c r="H6" s="13" t="s">
        <v>8</v>
      </c>
      <c r="I6" s="14"/>
      <c r="J6" s="15"/>
      <c r="L6" s="18"/>
      <c r="M6" s="18"/>
      <c r="N6" s="161">
        <f>N4-N5</f>
        <v>3105.1439999999998</v>
      </c>
    </row>
    <row r="7" spans="2:29" x14ac:dyDescent="0.25">
      <c r="B7" s="7">
        <v>45751</v>
      </c>
      <c r="C7" s="8">
        <v>4912</v>
      </c>
      <c r="D7" s="9"/>
      <c r="E7" s="10">
        <v>16.2</v>
      </c>
      <c r="F7" s="40">
        <f t="shared" si="0"/>
        <v>79574.399999999994</v>
      </c>
      <c r="G7" s="12"/>
      <c r="H7" s="13" t="s">
        <v>9</v>
      </c>
      <c r="I7" s="14"/>
      <c r="J7" s="15">
        <f>'MART 2025'!J39*-1</f>
        <v>58908.746400000528</v>
      </c>
    </row>
    <row r="8" spans="2:29" x14ac:dyDescent="0.25">
      <c r="B8" s="7">
        <v>45752</v>
      </c>
      <c r="C8" s="8">
        <v>4930</v>
      </c>
      <c r="D8" s="9"/>
      <c r="E8" s="10">
        <v>16.2</v>
      </c>
      <c r="F8" s="40">
        <f t="shared" si="0"/>
        <v>79866</v>
      </c>
      <c r="G8" s="16">
        <v>45772</v>
      </c>
      <c r="H8" s="17" t="s">
        <v>91</v>
      </c>
      <c r="I8" s="18"/>
      <c r="J8" s="19">
        <v>3105.14</v>
      </c>
    </row>
    <row r="9" spans="2:29" x14ac:dyDescent="0.25">
      <c r="B9" s="7">
        <v>45753</v>
      </c>
      <c r="C9" s="8">
        <v>4978</v>
      </c>
      <c r="D9" s="9"/>
      <c r="E9" s="10">
        <v>16.2</v>
      </c>
      <c r="F9" s="40">
        <f t="shared" si="0"/>
        <v>80643.599999999991</v>
      </c>
      <c r="G9" s="16" t="s">
        <v>94</v>
      </c>
      <c r="H9" s="17"/>
      <c r="I9" s="18"/>
      <c r="J9" s="19">
        <v>23633.999999999996</v>
      </c>
      <c r="L9">
        <v>61305.23</v>
      </c>
      <c r="N9" s="167">
        <f>N5/1.01</f>
        <v>3843</v>
      </c>
    </row>
    <row r="10" spans="2:29" x14ac:dyDescent="0.25">
      <c r="B10" s="7">
        <v>45754</v>
      </c>
      <c r="C10" s="8">
        <v>4945</v>
      </c>
      <c r="D10" s="9"/>
      <c r="E10" s="10">
        <v>16.2</v>
      </c>
      <c r="F10" s="40">
        <f t="shared" si="0"/>
        <v>80109</v>
      </c>
      <c r="G10" s="16" t="s">
        <v>95</v>
      </c>
      <c r="H10" s="17"/>
      <c r="I10" s="18"/>
      <c r="J10" s="19">
        <v>4846.6320479999995</v>
      </c>
      <c r="N10" s="167"/>
    </row>
    <row r="11" spans="2:29" x14ac:dyDescent="0.25">
      <c r="B11" s="7">
        <v>45755</v>
      </c>
      <c r="C11" s="8">
        <v>5005</v>
      </c>
      <c r="D11" s="9"/>
      <c r="E11" s="10">
        <v>16.2</v>
      </c>
      <c r="F11" s="40">
        <f t="shared" si="0"/>
        <v>81081</v>
      </c>
      <c r="G11" s="20" t="s">
        <v>96</v>
      </c>
      <c r="H11" s="17"/>
      <c r="I11" s="18"/>
      <c r="J11" s="19">
        <v>29719.451999999994</v>
      </c>
      <c r="L11" s="166">
        <f>L9-J8</f>
        <v>58200.090000000004</v>
      </c>
    </row>
    <row r="12" spans="2:29" x14ac:dyDescent="0.25">
      <c r="B12" s="7">
        <v>45756</v>
      </c>
      <c r="C12" s="8">
        <v>5101</v>
      </c>
      <c r="D12" s="9"/>
      <c r="E12" s="10">
        <v>16.2</v>
      </c>
      <c r="F12" s="40">
        <f t="shared" si="0"/>
        <v>82636.2</v>
      </c>
      <c r="G12" s="16">
        <v>45799</v>
      </c>
      <c r="H12" s="17" t="s">
        <v>97</v>
      </c>
      <c r="I12" s="18"/>
      <c r="J12" s="19">
        <v>200000</v>
      </c>
    </row>
    <row r="13" spans="2:29" x14ac:dyDescent="0.25">
      <c r="B13" s="7">
        <v>45757</v>
      </c>
      <c r="C13" s="8">
        <v>4992</v>
      </c>
      <c r="D13" s="9"/>
      <c r="E13" s="10">
        <v>16.2</v>
      </c>
      <c r="F13" s="40">
        <f t="shared" si="0"/>
        <v>80870.399999999994</v>
      </c>
      <c r="G13" s="16">
        <v>45806</v>
      </c>
      <c r="H13" s="17" t="s">
        <v>97</v>
      </c>
      <c r="I13" s="18"/>
      <c r="J13" s="19">
        <v>500000</v>
      </c>
    </row>
    <row r="14" spans="2:29" x14ac:dyDescent="0.25">
      <c r="B14" s="7">
        <v>45758</v>
      </c>
      <c r="C14" s="8">
        <v>4895</v>
      </c>
      <c r="D14" s="9"/>
      <c r="E14" s="10">
        <v>16.2</v>
      </c>
      <c r="F14" s="40">
        <f t="shared" si="0"/>
        <v>79299</v>
      </c>
      <c r="G14" s="16">
        <v>45811</v>
      </c>
      <c r="H14" s="17" t="s">
        <v>97</v>
      </c>
      <c r="I14" s="18"/>
      <c r="J14" s="19">
        <v>500000</v>
      </c>
    </row>
    <row r="15" spans="2:29" x14ac:dyDescent="0.25">
      <c r="B15" s="7">
        <v>45759</v>
      </c>
      <c r="C15" s="8">
        <v>4704</v>
      </c>
      <c r="D15" s="9"/>
      <c r="E15" s="10">
        <v>16.2</v>
      </c>
      <c r="F15" s="40">
        <f t="shared" si="0"/>
        <v>76204.800000000003</v>
      </c>
      <c r="G15" s="16">
        <v>45818</v>
      </c>
      <c r="H15" s="17" t="s">
        <v>61</v>
      </c>
      <c r="I15" s="18"/>
      <c r="J15" s="19">
        <v>228000</v>
      </c>
      <c r="N15" s="99"/>
    </row>
    <row r="16" spans="2:29" x14ac:dyDescent="0.25">
      <c r="B16" s="7">
        <v>45760</v>
      </c>
      <c r="C16" s="8">
        <v>5171</v>
      </c>
      <c r="D16" s="9"/>
      <c r="E16" s="10">
        <v>16.2</v>
      </c>
      <c r="F16" s="40">
        <f t="shared" si="0"/>
        <v>83770.2</v>
      </c>
      <c r="G16" s="16">
        <v>45819</v>
      </c>
      <c r="H16" s="17" t="s">
        <v>61</v>
      </c>
      <c r="I16" s="18"/>
      <c r="J16" s="19">
        <v>917195.83</v>
      </c>
      <c r="N16" s="99"/>
    </row>
    <row r="17" spans="2:14" x14ac:dyDescent="0.25">
      <c r="B17" s="7">
        <v>45761</v>
      </c>
      <c r="C17" s="8">
        <v>4856</v>
      </c>
      <c r="D17" s="9"/>
      <c r="E17" s="10">
        <v>16.2</v>
      </c>
      <c r="F17" s="40">
        <f t="shared" si="0"/>
        <v>78667.199999999997</v>
      </c>
      <c r="G17" s="16"/>
      <c r="H17" s="17"/>
      <c r="I17" s="18"/>
      <c r="J17" s="19"/>
      <c r="N17" s="99"/>
    </row>
    <row r="18" spans="2:14" x14ac:dyDescent="0.25">
      <c r="B18" s="7">
        <v>45762</v>
      </c>
      <c r="C18" s="8">
        <v>5076</v>
      </c>
      <c r="D18" s="9"/>
      <c r="E18" s="10">
        <v>16.2</v>
      </c>
      <c r="F18" s="40">
        <f t="shared" si="0"/>
        <v>82231.199999999997</v>
      </c>
      <c r="G18" s="20"/>
      <c r="H18" s="17"/>
      <c r="I18" s="18"/>
      <c r="J18" s="19"/>
      <c r="N18" s="99"/>
    </row>
    <row r="19" spans="2:14" x14ac:dyDescent="0.25">
      <c r="B19" s="7">
        <v>45763</v>
      </c>
      <c r="C19" s="8">
        <v>4956</v>
      </c>
      <c r="D19" s="9"/>
      <c r="E19" s="10">
        <v>16.2</v>
      </c>
      <c r="F19" s="40">
        <f t="shared" si="0"/>
        <v>80287.199999999997</v>
      </c>
      <c r="G19" s="20"/>
      <c r="H19" s="17"/>
      <c r="I19" s="18"/>
      <c r="J19" s="19"/>
      <c r="N19" s="99"/>
    </row>
    <row r="20" spans="2:14" x14ac:dyDescent="0.25">
      <c r="B20" s="7">
        <v>45764</v>
      </c>
      <c r="C20" s="8">
        <v>5027</v>
      </c>
      <c r="D20" s="9"/>
      <c r="E20" s="10">
        <v>16.2</v>
      </c>
      <c r="F20" s="40">
        <f t="shared" si="0"/>
        <v>81437.399999999994</v>
      </c>
      <c r="G20" s="20"/>
      <c r="H20" s="17"/>
      <c r="I20" s="18"/>
      <c r="J20" s="19"/>
      <c r="N20" s="99"/>
    </row>
    <row r="21" spans="2:14" x14ac:dyDescent="0.25">
      <c r="B21" s="7">
        <v>45765</v>
      </c>
      <c r="C21" s="8">
        <v>5011</v>
      </c>
      <c r="D21" s="9"/>
      <c r="E21" s="10">
        <v>16.2</v>
      </c>
      <c r="F21" s="40">
        <f t="shared" si="0"/>
        <v>81178.2</v>
      </c>
      <c r="G21" s="20"/>
      <c r="H21" s="17"/>
      <c r="I21" s="18"/>
      <c r="J21" s="19"/>
    </row>
    <row r="22" spans="2:14" x14ac:dyDescent="0.25">
      <c r="B22" s="7">
        <v>45766</v>
      </c>
      <c r="C22" s="8">
        <v>4984</v>
      </c>
      <c r="D22" s="9"/>
      <c r="E22" s="10">
        <v>16.2</v>
      </c>
      <c r="F22" s="40">
        <f t="shared" si="0"/>
        <v>80740.800000000003</v>
      </c>
      <c r="G22" s="20"/>
      <c r="H22" s="17"/>
      <c r="I22" s="18"/>
      <c r="J22" s="19"/>
    </row>
    <row r="23" spans="2:14" x14ac:dyDescent="0.25">
      <c r="B23" s="7">
        <v>45767</v>
      </c>
      <c r="C23" s="8">
        <v>4990</v>
      </c>
      <c r="D23" s="9"/>
      <c r="E23" s="10">
        <v>16.2</v>
      </c>
      <c r="F23" s="40">
        <f t="shared" si="0"/>
        <v>80838</v>
      </c>
      <c r="G23" s="20"/>
      <c r="H23" s="17"/>
      <c r="I23" s="18"/>
      <c r="J23" s="19"/>
    </row>
    <row r="24" spans="2:14" x14ac:dyDescent="0.25">
      <c r="B24" s="7">
        <v>45768</v>
      </c>
      <c r="C24" s="8">
        <v>5014</v>
      </c>
      <c r="D24" s="9"/>
      <c r="E24" s="10">
        <v>16.2</v>
      </c>
      <c r="F24" s="40">
        <f t="shared" si="0"/>
        <v>81226.8</v>
      </c>
      <c r="G24" s="20"/>
      <c r="H24" s="17"/>
      <c r="I24" s="18"/>
      <c r="J24" s="19"/>
    </row>
    <row r="25" spans="2:14" x14ac:dyDescent="0.25">
      <c r="B25" s="7">
        <v>45769</v>
      </c>
      <c r="C25" s="8">
        <v>4996</v>
      </c>
      <c r="D25" s="9"/>
      <c r="E25" s="10">
        <v>16.2</v>
      </c>
      <c r="F25" s="40">
        <f t="shared" si="0"/>
        <v>80935.199999999997</v>
      </c>
      <c r="G25" s="20"/>
      <c r="H25" s="17"/>
      <c r="I25" s="18"/>
      <c r="J25" s="19"/>
    </row>
    <row r="26" spans="2:14" x14ac:dyDescent="0.25">
      <c r="B26" s="7">
        <v>45770</v>
      </c>
      <c r="C26" s="8">
        <v>4998</v>
      </c>
      <c r="D26" s="9"/>
      <c r="E26" s="10">
        <v>16.2</v>
      </c>
      <c r="F26" s="40">
        <f t="shared" si="0"/>
        <v>80967.599999999991</v>
      </c>
      <c r="G26" s="20"/>
      <c r="H26" s="17"/>
      <c r="I26" s="18"/>
      <c r="J26" s="19"/>
    </row>
    <row r="27" spans="2:14" x14ac:dyDescent="0.25">
      <c r="B27" s="7">
        <v>45771</v>
      </c>
      <c r="C27" s="8">
        <v>4959</v>
      </c>
      <c r="D27" s="9"/>
      <c r="E27" s="10">
        <v>16.2</v>
      </c>
      <c r="F27" s="40">
        <f t="shared" si="0"/>
        <v>80335.8</v>
      </c>
      <c r="G27" s="20"/>
      <c r="H27" s="17"/>
      <c r="I27" s="18"/>
      <c r="J27" s="19"/>
    </row>
    <row r="28" spans="2:14" x14ac:dyDescent="0.25">
      <c r="B28" s="7">
        <v>45772</v>
      </c>
      <c r="C28" s="8">
        <f>4588+427</f>
        <v>5015</v>
      </c>
      <c r="D28" s="9"/>
      <c r="E28" s="10">
        <v>16.2</v>
      </c>
      <c r="F28" s="40">
        <f t="shared" si="0"/>
        <v>81243</v>
      </c>
      <c r="G28" s="20"/>
      <c r="H28" s="17"/>
      <c r="I28" s="18"/>
      <c r="J28" s="19"/>
    </row>
    <row r="29" spans="2:14" x14ac:dyDescent="0.25">
      <c r="B29" s="7">
        <v>45773</v>
      </c>
      <c r="C29" s="8">
        <v>4953</v>
      </c>
      <c r="D29" s="9"/>
      <c r="E29" s="10">
        <v>16.2</v>
      </c>
      <c r="F29" s="40">
        <f t="shared" si="0"/>
        <v>80238.599999999991</v>
      </c>
      <c r="G29" s="20"/>
      <c r="H29" s="17"/>
      <c r="I29" s="18"/>
      <c r="J29" s="19"/>
    </row>
    <row r="30" spans="2:14" x14ac:dyDescent="0.25">
      <c r="B30" s="7">
        <v>45774</v>
      </c>
      <c r="C30" s="8">
        <v>4937</v>
      </c>
      <c r="D30" s="9"/>
      <c r="E30" s="10">
        <v>16.2</v>
      </c>
      <c r="F30" s="40">
        <f t="shared" si="0"/>
        <v>79979.399999999994</v>
      </c>
      <c r="G30" s="20"/>
      <c r="H30" s="17"/>
      <c r="I30" s="18"/>
      <c r="J30" s="19"/>
    </row>
    <row r="31" spans="2:14" x14ac:dyDescent="0.25">
      <c r="B31" s="7">
        <v>45775</v>
      </c>
      <c r="C31" s="8">
        <v>4890</v>
      </c>
      <c r="D31" s="9"/>
      <c r="E31" s="10">
        <v>16.2</v>
      </c>
      <c r="F31" s="40">
        <f t="shared" si="0"/>
        <v>79218</v>
      </c>
      <c r="G31" s="20"/>
      <c r="H31" s="17"/>
      <c r="I31" s="18"/>
      <c r="J31" s="19"/>
    </row>
    <row r="32" spans="2:14" x14ac:dyDescent="0.25">
      <c r="B32" s="7">
        <v>45776</v>
      </c>
      <c r="C32" s="8">
        <v>4981</v>
      </c>
      <c r="D32" s="9"/>
      <c r="E32" s="10">
        <v>16.2</v>
      </c>
      <c r="F32" s="40">
        <f t="shared" si="0"/>
        <v>80692.2</v>
      </c>
      <c r="G32" s="20"/>
      <c r="H32" s="17"/>
      <c r="I32" s="18"/>
      <c r="J32" s="19"/>
    </row>
    <row r="33" spans="2:12" x14ac:dyDescent="0.25">
      <c r="B33" s="7">
        <v>45777</v>
      </c>
      <c r="C33" s="8">
        <v>5045</v>
      </c>
      <c r="D33" s="9"/>
      <c r="E33" s="10">
        <v>16.2</v>
      </c>
      <c r="F33" s="40">
        <f t="shared" si="0"/>
        <v>81729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150679</v>
      </c>
      <c r="D35" s="50">
        <f>SUM(D4:D34)</f>
        <v>0</v>
      </c>
      <c r="E35" s="51"/>
      <c r="F35" s="52" t="s">
        <v>4</v>
      </c>
      <c r="G35" s="25"/>
      <c r="H35" s="553" t="s">
        <v>11</v>
      </c>
      <c r="I35" s="553"/>
      <c r="J35" s="26">
        <f>SUM(J4:J34)</f>
        <v>2465409.8004480004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4" t="s">
        <v>13</v>
      </c>
      <c r="I36" s="554"/>
      <c r="J36" s="19">
        <f>F36+F37</f>
        <v>2440999.7999999998</v>
      </c>
      <c r="L36" s="33">
        <f>J36-J4-J5-J6+J37</f>
        <v>2465409.798</v>
      </c>
    </row>
    <row r="37" spans="2:12" x14ac:dyDescent="0.25">
      <c r="B37" s="27" t="s">
        <v>14</v>
      </c>
      <c r="C37" s="32">
        <f>C35</f>
        <v>150679</v>
      </c>
      <c r="D37" s="9">
        <f>D35/1.03</f>
        <v>0</v>
      </c>
      <c r="E37" s="10"/>
      <c r="F37" s="40">
        <f>SUM(F4:F36)</f>
        <v>2440999.7999999998</v>
      </c>
      <c r="G37" s="20"/>
      <c r="H37" s="18" t="s">
        <v>15</v>
      </c>
      <c r="I37" s="18">
        <v>0.01</v>
      </c>
      <c r="J37" s="19">
        <f>J36*I37</f>
        <v>24409.998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555" t="s">
        <v>16</v>
      </c>
      <c r="C39" s="556"/>
      <c r="D39" s="28"/>
      <c r="E39" s="44"/>
      <c r="F39" s="45"/>
      <c r="G39" s="30"/>
      <c r="H39" s="557" t="s">
        <v>17</v>
      </c>
      <c r="I39" s="557"/>
      <c r="J39" s="31">
        <f>J36+J37+J38-J35</f>
        <v>-2.4480004794895649E-3</v>
      </c>
    </row>
    <row r="40" spans="2:12" ht="15.75" thickBot="1" x14ac:dyDescent="0.3">
      <c r="B40" s="547"/>
      <c r="C40" s="548"/>
      <c r="D40" s="548"/>
      <c r="E40" s="548"/>
      <c r="F40" s="548"/>
      <c r="G40" s="548"/>
      <c r="H40" s="548"/>
      <c r="I40" s="548"/>
      <c r="J40" s="549"/>
    </row>
    <row r="41" spans="2:12" ht="15.75" thickBot="1" x14ac:dyDescent="0.3">
      <c r="B41" s="547"/>
      <c r="C41" s="548"/>
      <c r="D41" s="548"/>
      <c r="E41" s="548"/>
      <c r="F41" s="548"/>
      <c r="G41" s="548"/>
      <c r="H41" s="548"/>
      <c r="I41" s="548"/>
      <c r="J41" s="549"/>
    </row>
    <row r="42" spans="2:12" x14ac:dyDescent="0.25">
      <c r="J42" s="33"/>
    </row>
    <row r="43" spans="2:12" x14ac:dyDescent="0.25">
      <c r="J43" s="33"/>
    </row>
    <row r="45" spans="2:12" x14ac:dyDescent="0.25">
      <c r="C45" s="18" t="s">
        <v>59</v>
      </c>
      <c r="D45" s="162">
        <v>55106</v>
      </c>
      <c r="E45" s="47">
        <v>17.149999999999999</v>
      </c>
      <c r="F45" s="162">
        <f>D45*E45</f>
        <v>945067.89999999991</v>
      </c>
    </row>
    <row r="46" spans="2:12" x14ac:dyDescent="0.25">
      <c r="C46" s="18" t="s">
        <v>92</v>
      </c>
      <c r="D46" s="162">
        <v>95573</v>
      </c>
      <c r="E46" s="163">
        <f>F46/D46</f>
        <v>15.652243834555783</v>
      </c>
      <c r="F46" s="10">
        <v>1495931.9</v>
      </c>
    </row>
    <row r="47" spans="2:12" x14ac:dyDescent="0.25">
      <c r="D47" s="10"/>
      <c r="E47" s="10"/>
      <c r="F47" s="10"/>
    </row>
    <row r="48" spans="2:12" x14ac:dyDescent="0.25">
      <c r="F48" s="162">
        <f>SUM(F45:F47)</f>
        <v>2440999.7999999998</v>
      </c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9"/>
  <sheetViews>
    <sheetView zoomScale="85" zoomScaleNormal="85" workbookViewId="0">
      <selection activeCell="K16" sqref="K16"/>
    </sheetView>
  </sheetViews>
  <sheetFormatPr defaultRowHeight="15" x14ac:dyDescent="0.25"/>
  <cols>
    <col min="1" max="1" width="5.140625" customWidth="1"/>
    <col min="2" max="2" width="10.28515625" bestFit="1" customWidth="1"/>
    <col min="4" max="4" width="10.28515625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0" t="s">
        <v>35</v>
      </c>
      <c r="C2" s="551"/>
      <c r="D2" s="551"/>
      <c r="E2" s="551"/>
      <c r="F2" s="551"/>
      <c r="G2" s="551"/>
      <c r="H2" s="551"/>
      <c r="I2" s="551"/>
      <c r="J2" s="5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87000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76">
        <v>45808</v>
      </c>
      <c r="Q3" s="18">
        <f>R3-P3</f>
        <v>30</v>
      </c>
      <c r="R3" s="142">
        <v>45838</v>
      </c>
      <c r="S3" s="18" t="s">
        <v>37</v>
      </c>
      <c r="T3" s="175">
        <v>174</v>
      </c>
      <c r="U3" s="174" t="s">
        <v>38</v>
      </c>
      <c r="V3" s="174" t="s">
        <v>103</v>
      </c>
      <c r="W3" s="173">
        <v>30</v>
      </c>
      <c r="X3" s="174" t="s">
        <v>39</v>
      </c>
      <c r="Y3" s="172">
        <v>695</v>
      </c>
      <c r="Z3" s="170">
        <v>20850</v>
      </c>
      <c r="AA3" s="171"/>
      <c r="AB3" s="170">
        <v>20850</v>
      </c>
      <c r="AC3" t="s">
        <v>105</v>
      </c>
    </row>
    <row r="4" spans="2:29" x14ac:dyDescent="0.25">
      <c r="B4" s="7">
        <v>45778</v>
      </c>
      <c r="C4" s="8">
        <v>5028</v>
      </c>
      <c r="D4" s="9"/>
      <c r="E4" s="10">
        <v>16.2</v>
      </c>
      <c r="F4" s="40">
        <f>E4*C4</f>
        <v>81453.599999999991</v>
      </c>
      <c r="G4" s="12"/>
      <c r="H4" s="13" t="s">
        <v>6</v>
      </c>
      <c r="I4" s="14">
        <v>0.01</v>
      </c>
      <c r="J4" s="15"/>
      <c r="P4" s="176">
        <v>45808</v>
      </c>
      <c r="Q4" s="18">
        <f>R4-P4</f>
        <v>30</v>
      </c>
      <c r="R4" s="142">
        <v>45838</v>
      </c>
      <c r="S4" s="18" t="s">
        <v>37</v>
      </c>
      <c r="T4" s="175">
        <v>174</v>
      </c>
      <c r="U4" s="174" t="s">
        <v>38</v>
      </c>
      <c r="V4" s="174" t="s">
        <v>104</v>
      </c>
      <c r="W4" s="173">
        <v>90</v>
      </c>
      <c r="X4" s="174" t="s">
        <v>39</v>
      </c>
      <c r="Y4" s="172">
        <v>735</v>
      </c>
      <c r="Z4" s="170">
        <v>66150</v>
      </c>
      <c r="AA4" s="171"/>
      <c r="AB4" s="170">
        <v>66150</v>
      </c>
      <c r="AC4" t="s">
        <v>105</v>
      </c>
    </row>
    <row r="5" spans="2:29" x14ac:dyDescent="0.25">
      <c r="B5" s="7">
        <v>45779</v>
      </c>
      <c r="C5" s="8">
        <v>4965</v>
      </c>
      <c r="D5" s="9"/>
      <c r="E5" s="10">
        <v>16.2</v>
      </c>
      <c r="F5" s="40">
        <f t="shared" ref="F5:F34" si="0">E5*C5</f>
        <v>80433</v>
      </c>
      <c r="G5" s="12"/>
      <c r="H5" s="13" t="s">
        <v>7</v>
      </c>
      <c r="I5" s="14">
        <v>1E-3</v>
      </c>
      <c r="J5" s="15"/>
    </row>
    <row r="6" spans="2:29" x14ac:dyDescent="0.25">
      <c r="B6" s="7">
        <v>45780</v>
      </c>
      <c r="C6" s="8">
        <v>5025</v>
      </c>
      <c r="D6" s="9"/>
      <c r="E6" s="10">
        <v>16.2</v>
      </c>
      <c r="F6" s="40">
        <f t="shared" si="0"/>
        <v>81405</v>
      </c>
      <c r="G6" s="12"/>
      <c r="H6" s="13" t="s">
        <v>8</v>
      </c>
      <c r="I6" s="14"/>
      <c r="J6" s="15"/>
    </row>
    <row r="7" spans="2:29" x14ac:dyDescent="0.25">
      <c r="B7" s="7">
        <v>45781</v>
      </c>
      <c r="C7" s="8">
        <v>5110</v>
      </c>
      <c r="D7" s="9"/>
      <c r="E7" s="10">
        <v>16.2</v>
      </c>
      <c r="F7" s="40">
        <f t="shared" si="0"/>
        <v>82782</v>
      </c>
      <c r="G7" s="12"/>
      <c r="H7" s="13" t="s">
        <v>9</v>
      </c>
      <c r="I7" s="14"/>
      <c r="J7" s="15">
        <f>'NİSAN 2025'!J39*-1</f>
        <v>2.4480004794895649E-3</v>
      </c>
    </row>
    <row r="8" spans="2:29" x14ac:dyDescent="0.25">
      <c r="B8" s="7">
        <v>45782</v>
      </c>
      <c r="C8" s="8">
        <v>5097</v>
      </c>
      <c r="D8" s="9"/>
      <c r="E8" s="10">
        <v>16.2</v>
      </c>
      <c r="F8" s="40">
        <f t="shared" si="0"/>
        <v>82571.399999999994</v>
      </c>
      <c r="G8" s="16">
        <v>45819</v>
      </c>
      <c r="H8" s="17" t="s">
        <v>97</v>
      </c>
      <c r="I8" s="18"/>
      <c r="J8" s="19">
        <v>20000</v>
      </c>
    </row>
    <row r="9" spans="2:29" x14ac:dyDescent="0.25">
      <c r="B9" s="7">
        <v>45783</v>
      </c>
      <c r="C9" s="8">
        <v>4997</v>
      </c>
      <c r="D9" s="9"/>
      <c r="E9" s="10">
        <v>16.2</v>
      </c>
      <c r="F9" s="40">
        <f t="shared" si="0"/>
        <v>80951.399999999994</v>
      </c>
      <c r="G9" s="16" t="s">
        <v>106</v>
      </c>
      <c r="H9" s="17"/>
      <c r="I9" s="18"/>
      <c r="J9" s="19">
        <v>226730</v>
      </c>
    </row>
    <row r="10" spans="2:29" x14ac:dyDescent="0.25">
      <c r="B10" s="7">
        <v>45784</v>
      </c>
      <c r="C10" s="8">
        <v>5342</v>
      </c>
      <c r="D10" s="9"/>
      <c r="E10" s="10">
        <v>16.2</v>
      </c>
      <c r="F10" s="40">
        <f t="shared" si="0"/>
        <v>86540.4</v>
      </c>
      <c r="G10" s="16">
        <v>45825</v>
      </c>
      <c r="H10" s="17" t="s">
        <v>97</v>
      </c>
      <c r="I10" s="18"/>
      <c r="J10" s="19">
        <v>100000</v>
      </c>
    </row>
    <row r="11" spans="2:29" x14ac:dyDescent="0.25">
      <c r="B11" s="7">
        <v>45785</v>
      </c>
      <c r="C11" s="8">
        <v>5126</v>
      </c>
      <c r="D11" s="9"/>
      <c r="E11" s="10">
        <v>16.2</v>
      </c>
      <c r="F11" s="40">
        <f t="shared" si="0"/>
        <v>83041.2</v>
      </c>
      <c r="G11" s="16">
        <v>45834</v>
      </c>
      <c r="H11" s="17" t="s">
        <v>90</v>
      </c>
      <c r="I11" s="18"/>
      <c r="J11" s="19">
        <v>300000</v>
      </c>
    </row>
    <row r="12" spans="2:29" x14ac:dyDescent="0.25">
      <c r="B12" s="7">
        <v>45786</v>
      </c>
      <c r="C12" s="8">
        <v>5137</v>
      </c>
      <c r="D12" s="9"/>
      <c r="E12" s="10">
        <v>16.2</v>
      </c>
      <c r="F12" s="40">
        <f t="shared" si="0"/>
        <v>83219.399999999994</v>
      </c>
      <c r="G12" s="16">
        <v>45808</v>
      </c>
      <c r="H12" s="17" t="s">
        <v>122</v>
      </c>
      <c r="I12" s="18"/>
      <c r="J12" s="19">
        <v>162</v>
      </c>
    </row>
    <row r="13" spans="2:29" x14ac:dyDescent="0.25">
      <c r="B13" s="7">
        <v>45787</v>
      </c>
      <c r="C13" s="8">
        <v>5090</v>
      </c>
      <c r="D13" s="9"/>
      <c r="E13" s="10">
        <v>16.2</v>
      </c>
      <c r="F13" s="40">
        <f t="shared" si="0"/>
        <v>82458</v>
      </c>
      <c r="G13" s="16">
        <v>45808</v>
      </c>
      <c r="H13" s="17" t="s">
        <v>121</v>
      </c>
      <c r="I13" s="18"/>
      <c r="J13" s="19">
        <v>1636.2</v>
      </c>
      <c r="P13" s="178"/>
      <c r="Q13" s="179"/>
      <c r="R13" s="180"/>
      <c r="S13" s="180"/>
      <c r="T13" s="183"/>
      <c r="U13" s="180"/>
      <c r="V13" s="181"/>
      <c r="W13" s="182"/>
      <c r="X13" s="177"/>
      <c r="Y13" s="182"/>
    </row>
    <row r="14" spans="2:29" x14ac:dyDescent="0.25">
      <c r="B14" s="7">
        <v>45788</v>
      </c>
      <c r="C14" s="8">
        <v>5024</v>
      </c>
      <c r="D14" s="9"/>
      <c r="E14" s="10">
        <v>16.2</v>
      </c>
      <c r="F14" s="40">
        <f t="shared" si="0"/>
        <v>81388.800000000003</v>
      </c>
      <c r="G14" s="16">
        <v>45848</v>
      </c>
      <c r="H14" s="17" t="s">
        <v>61</v>
      </c>
      <c r="I14" s="18"/>
      <c r="J14" s="19">
        <v>731465.4</v>
      </c>
      <c r="P14" s="178"/>
      <c r="Q14" s="179"/>
      <c r="R14" s="180"/>
      <c r="S14" s="180"/>
      <c r="T14" s="183"/>
      <c r="U14" s="180"/>
      <c r="V14" s="181"/>
      <c r="W14" s="182"/>
      <c r="X14" s="177"/>
      <c r="Y14" s="182"/>
    </row>
    <row r="15" spans="2:29" x14ac:dyDescent="0.25">
      <c r="B15" s="7">
        <v>45789</v>
      </c>
      <c r="C15" s="8">
        <v>5050</v>
      </c>
      <c r="D15" s="9"/>
      <c r="E15" s="10">
        <v>16.2</v>
      </c>
      <c r="F15" s="40">
        <f t="shared" si="0"/>
        <v>81810</v>
      </c>
      <c r="G15" s="16">
        <v>45848</v>
      </c>
      <c r="H15" s="17" t="s">
        <v>97</v>
      </c>
      <c r="I15" s="18"/>
      <c r="J15" s="19">
        <v>1018534.6</v>
      </c>
    </row>
    <row r="16" spans="2:29" x14ac:dyDescent="0.25">
      <c r="B16" s="7">
        <v>45790</v>
      </c>
      <c r="C16" s="8">
        <v>5062</v>
      </c>
      <c r="D16" s="9"/>
      <c r="E16" s="10">
        <v>16.2</v>
      </c>
      <c r="F16" s="40">
        <f t="shared" si="0"/>
        <v>82004.399999999994</v>
      </c>
      <c r="G16" s="16">
        <v>45855</v>
      </c>
      <c r="H16" s="17" t="s">
        <v>97</v>
      </c>
      <c r="I16" s="18"/>
      <c r="J16" s="19">
        <v>185000</v>
      </c>
    </row>
    <row r="17" spans="2:16" x14ac:dyDescent="0.25">
      <c r="B17" s="7">
        <v>45791</v>
      </c>
      <c r="C17" s="8">
        <v>5127</v>
      </c>
      <c r="D17" s="9"/>
      <c r="E17" s="10">
        <v>16.2</v>
      </c>
      <c r="F17" s="40">
        <f t="shared" si="0"/>
        <v>83057.399999999994</v>
      </c>
      <c r="G17" s="20"/>
      <c r="H17" s="17"/>
      <c r="I17" s="18"/>
      <c r="J17" s="19"/>
    </row>
    <row r="18" spans="2:16" x14ac:dyDescent="0.25">
      <c r="B18" s="7">
        <v>45792</v>
      </c>
      <c r="C18" s="8">
        <v>5095</v>
      </c>
      <c r="D18" s="9"/>
      <c r="E18" s="10">
        <v>16.2</v>
      </c>
      <c r="F18" s="40">
        <f t="shared" si="0"/>
        <v>82539</v>
      </c>
      <c r="G18" s="20"/>
      <c r="H18" s="17"/>
      <c r="I18" s="18"/>
      <c r="J18" s="19"/>
    </row>
    <row r="19" spans="2:16" x14ac:dyDescent="0.25">
      <c r="B19" s="7">
        <v>45793</v>
      </c>
      <c r="C19" s="8">
        <v>5027</v>
      </c>
      <c r="D19" s="9"/>
      <c r="E19" s="10">
        <v>16.2</v>
      </c>
      <c r="F19" s="40">
        <f t="shared" si="0"/>
        <v>81437.399999999994</v>
      </c>
      <c r="G19" s="20"/>
      <c r="H19" s="17"/>
      <c r="I19" s="18"/>
      <c r="J19" s="19"/>
    </row>
    <row r="20" spans="2:16" x14ac:dyDescent="0.25">
      <c r="B20" s="7">
        <v>45794</v>
      </c>
      <c r="C20" s="8">
        <v>5060</v>
      </c>
      <c r="D20" s="9"/>
      <c r="E20" s="10">
        <v>16.2</v>
      </c>
      <c r="F20" s="40">
        <f t="shared" si="0"/>
        <v>81972</v>
      </c>
      <c r="G20" s="20"/>
      <c r="H20" s="17"/>
      <c r="I20" s="18"/>
      <c r="J20" s="19"/>
    </row>
    <row r="21" spans="2:16" x14ac:dyDescent="0.25">
      <c r="B21" s="7">
        <v>45795</v>
      </c>
      <c r="C21" s="8">
        <v>5090</v>
      </c>
      <c r="D21" s="9"/>
      <c r="E21" s="10">
        <v>16.2</v>
      </c>
      <c r="F21" s="40">
        <f t="shared" si="0"/>
        <v>82458</v>
      </c>
      <c r="G21" s="20"/>
      <c r="H21" s="17"/>
      <c r="I21" s="18"/>
      <c r="J21" s="19"/>
    </row>
    <row r="22" spans="2:16" x14ac:dyDescent="0.25">
      <c r="B22" s="7">
        <v>45796</v>
      </c>
      <c r="C22" s="8">
        <v>5076</v>
      </c>
      <c r="D22" s="9"/>
      <c r="E22" s="10">
        <v>16.2</v>
      </c>
      <c r="F22" s="40">
        <f t="shared" si="0"/>
        <v>82231.199999999997</v>
      </c>
      <c r="G22" s="20"/>
      <c r="H22" s="17"/>
      <c r="I22" s="18"/>
      <c r="J22" s="19"/>
    </row>
    <row r="23" spans="2:16" x14ac:dyDescent="0.25">
      <c r="B23" s="7">
        <v>45797</v>
      </c>
      <c r="C23" s="8">
        <v>5087</v>
      </c>
      <c r="D23" s="9"/>
      <c r="E23" s="10">
        <v>16.2</v>
      </c>
      <c r="F23" s="40">
        <f t="shared" si="0"/>
        <v>82409.399999999994</v>
      </c>
      <c r="G23" s="20"/>
      <c r="H23" s="17"/>
      <c r="I23" s="18"/>
      <c r="J23" s="19"/>
    </row>
    <row r="24" spans="2:16" x14ac:dyDescent="0.25">
      <c r="B24" s="7">
        <v>45798</v>
      </c>
      <c r="C24" s="8">
        <v>5088</v>
      </c>
      <c r="D24" s="9"/>
      <c r="E24" s="10">
        <v>16.2</v>
      </c>
      <c r="F24" s="40">
        <f t="shared" si="0"/>
        <v>82425.599999999991</v>
      </c>
      <c r="G24" s="20"/>
      <c r="H24" s="17"/>
      <c r="I24" s="18"/>
      <c r="J24" s="19"/>
    </row>
    <row r="25" spans="2:16" x14ac:dyDescent="0.25">
      <c r="B25" s="7">
        <v>45799</v>
      </c>
      <c r="C25" s="8">
        <v>5085</v>
      </c>
      <c r="D25" s="9"/>
      <c r="E25" s="10">
        <v>16.2</v>
      </c>
      <c r="F25" s="40">
        <f t="shared" si="0"/>
        <v>82377</v>
      </c>
      <c r="G25" s="20"/>
      <c r="H25" s="17"/>
      <c r="I25" s="18"/>
      <c r="J25" s="19"/>
      <c r="P25" s="159"/>
    </row>
    <row r="26" spans="2:16" x14ac:dyDescent="0.25">
      <c r="B26" s="7">
        <v>45800</v>
      </c>
      <c r="C26" s="8">
        <v>5114</v>
      </c>
      <c r="D26" s="9"/>
      <c r="E26" s="10">
        <v>16.2</v>
      </c>
      <c r="F26" s="40">
        <f t="shared" si="0"/>
        <v>82846.8</v>
      </c>
      <c r="G26" s="20"/>
      <c r="H26" s="17"/>
      <c r="I26" s="18"/>
      <c r="J26" s="19"/>
    </row>
    <row r="27" spans="2:16" x14ac:dyDescent="0.25">
      <c r="B27" s="7">
        <v>45801</v>
      </c>
      <c r="C27" s="8">
        <v>5113</v>
      </c>
      <c r="D27" s="9"/>
      <c r="E27" s="10">
        <v>16.2</v>
      </c>
      <c r="F27" s="40">
        <f t="shared" si="0"/>
        <v>82830.599999999991</v>
      </c>
      <c r="G27" s="20"/>
      <c r="H27" s="17"/>
      <c r="I27" s="18"/>
      <c r="J27" s="19"/>
    </row>
    <row r="28" spans="2:16" x14ac:dyDescent="0.25">
      <c r="B28" s="7">
        <v>45802</v>
      </c>
      <c r="C28" s="8">
        <v>4900</v>
      </c>
      <c r="D28" s="9"/>
      <c r="E28" s="10">
        <v>16.2</v>
      </c>
      <c r="F28" s="40">
        <f t="shared" si="0"/>
        <v>79380</v>
      </c>
      <c r="G28" s="20"/>
      <c r="H28" s="17"/>
      <c r="I28" s="18"/>
      <c r="J28" s="19"/>
    </row>
    <row r="29" spans="2:16" x14ac:dyDescent="0.25">
      <c r="B29" s="7">
        <v>45803</v>
      </c>
      <c r="C29" s="8">
        <v>5192</v>
      </c>
      <c r="D29" s="9"/>
      <c r="E29" s="10">
        <v>16.2</v>
      </c>
      <c r="F29" s="40">
        <f t="shared" si="0"/>
        <v>84110.399999999994</v>
      </c>
      <c r="G29" s="20"/>
      <c r="H29" s="17"/>
      <c r="I29" s="18"/>
      <c r="J29" s="19"/>
    </row>
    <row r="30" spans="2:16" x14ac:dyDescent="0.25">
      <c r="B30" s="7">
        <v>45804</v>
      </c>
      <c r="C30" s="8">
        <v>4993</v>
      </c>
      <c r="D30" s="9"/>
      <c r="E30" s="10">
        <v>16.2</v>
      </c>
      <c r="F30" s="40">
        <f t="shared" si="0"/>
        <v>80886.599999999991</v>
      </c>
      <c r="G30" s="20"/>
      <c r="H30" s="17"/>
      <c r="I30" s="18"/>
      <c r="J30" s="19"/>
    </row>
    <row r="31" spans="2:16" x14ac:dyDescent="0.25">
      <c r="B31" s="7">
        <v>45805</v>
      </c>
      <c r="C31" s="8">
        <v>5033</v>
      </c>
      <c r="D31" s="9"/>
      <c r="E31" s="10">
        <v>16.2</v>
      </c>
      <c r="F31" s="40">
        <f t="shared" si="0"/>
        <v>81534.599999999991</v>
      </c>
      <c r="G31" s="20"/>
      <c r="H31" s="17"/>
      <c r="I31" s="18"/>
      <c r="J31" s="19"/>
    </row>
    <row r="32" spans="2:16" x14ac:dyDescent="0.25">
      <c r="B32" s="7">
        <v>45806</v>
      </c>
      <c r="C32" s="8">
        <v>5121</v>
      </c>
      <c r="D32" s="9"/>
      <c r="E32" s="10">
        <v>16.2</v>
      </c>
      <c r="F32" s="40">
        <f t="shared" si="0"/>
        <v>82960.2</v>
      </c>
      <c r="G32" s="20"/>
      <c r="H32" s="17"/>
      <c r="I32" s="18"/>
      <c r="J32" s="19"/>
    </row>
    <row r="33" spans="2:12" x14ac:dyDescent="0.25">
      <c r="B33" s="7">
        <v>45807</v>
      </c>
      <c r="C33" s="8">
        <v>5089</v>
      </c>
      <c r="D33" s="9"/>
      <c r="E33" s="10">
        <v>16.2</v>
      </c>
      <c r="F33" s="40">
        <f t="shared" si="0"/>
        <v>82441.8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>
        <v>5065</v>
      </c>
      <c r="D34" s="43"/>
      <c r="E34" s="10">
        <v>16.2</v>
      </c>
      <c r="F34" s="45">
        <f t="shared" si="0"/>
        <v>82053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157408</v>
      </c>
      <c r="D35" s="50">
        <f>SUM(D4:D34)</f>
        <v>0</v>
      </c>
      <c r="E35" s="51"/>
      <c r="F35" s="52" t="s">
        <v>4</v>
      </c>
      <c r="G35" s="25"/>
      <c r="H35" s="553" t="s">
        <v>11</v>
      </c>
      <c r="I35" s="553"/>
      <c r="J35" s="26">
        <f>SUM(J4:J34)</f>
        <v>2583528.2024480007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4" t="s">
        <v>13</v>
      </c>
      <c r="I36" s="554"/>
      <c r="J36" s="19">
        <f>F36+F37</f>
        <v>2550009.6</v>
      </c>
      <c r="L36" s="33">
        <f>J36-J4-J5-J6+J37</f>
        <v>2575509.696</v>
      </c>
    </row>
    <row r="37" spans="2:12" x14ac:dyDescent="0.25">
      <c r="B37" s="27" t="s">
        <v>14</v>
      </c>
      <c r="C37" s="32">
        <f>C35</f>
        <v>157408</v>
      </c>
      <c r="D37" s="9">
        <f>D35/1.03</f>
        <v>0</v>
      </c>
      <c r="E37" s="10"/>
      <c r="F37" s="40">
        <f>SUM(F4:F36)</f>
        <v>2550009.6</v>
      </c>
      <c r="G37" s="20"/>
      <c r="H37" s="18" t="s">
        <v>15</v>
      </c>
      <c r="I37" s="18">
        <v>0.01</v>
      </c>
      <c r="J37" s="19">
        <f>J36*I37</f>
        <v>25500.096000000001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555" t="s">
        <v>16</v>
      </c>
      <c r="C39" s="556"/>
      <c r="D39" s="28"/>
      <c r="E39" s="44"/>
      <c r="F39" s="45"/>
      <c r="G39" s="30"/>
      <c r="H39" s="557" t="s">
        <v>17</v>
      </c>
      <c r="I39" s="557"/>
      <c r="J39" s="31">
        <f>J36+J37+J38-J35</f>
        <v>-8018.5064480006695</v>
      </c>
    </row>
    <row r="40" spans="2:12" ht="15.75" thickBot="1" x14ac:dyDescent="0.3">
      <c r="B40" s="547"/>
      <c r="C40" s="548"/>
      <c r="D40" s="548"/>
      <c r="E40" s="548"/>
      <c r="F40" s="548"/>
      <c r="G40" s="548"/>
      <c r="H40" s="548"/>
      <c r="I40" s="548"/>
      <c r="J40" s="549"/>
    </row>
    <row r="41" spans="2:12" ht="15.75" thickBot="1" x14ac:dyDescent="0.3">
      <c r="B41" s="547"/>
      <c r="C41" s="548"/>
      <c r="D41" s="548"/>
      <c r="E41" s="548"/>
      <c r="F41" s="548"/>
      <c r="G41" s="548"/>
      <c r="H41" s="548"/>
      <c r="I41" s="548"/>
      <c r="J41" s="549"/>
    </row>
    <row r="42" spans="2:12" x14ac:dyDescent="0.25">
      <c r="J42" s="33"/>
    </row>
    <row r="43" spans="2:12" x14ac:dyDescent="0.25">
      <c r="D43" s="168" t="s">
        <v>98</v>
      </c>
      <c r="E43" s="168" t="s">
        <v>99</v>
      </c>
      <c r="F43" s="168" t="s">
        <v>100</v>
      </c>
      <c r="J43" s="33"/>
    </row>
    <row r="44" spans="2:12" x14ac:dyDescent="0.25">
      <c r="C44" s="18" t="s">
        <v>59</v>
      </c>
      <c r="D44" s="162">
        <v>74059</v>
      </c>
      <c r="E44" s="47">
        <v>17.149999999999999</v>
      </c>
      <c r="F44" s="162">
        <f>D44*E44</f>
        <v>1270111.8499999999</v>
      </c>
    </row>
    <row r="45" spans="2:12" x14ac:dyDescent="0.25">
      <c r="C45" s="18" t="s">
        <v>92</v>
      </c>
      <c r="D45" s="162">
        <v>83349</v>
      </c>
      <c r="E45" s="163">
        <f>F45/D45</f>
        <v>15.355886093414441</v>
      </c>
      <c r="F45" s="10">
        <v>1279897.7500000002</v>
      </c>
    </row>
    <row r="46" spans="2:12" x14ac:dyDescent="0.25">
      <c r="C46" s="18"/>
      <c r="D46" s="10"/>
      <c r="E46" s="10"/>
      <c r="F46" s="10"/>
    </row>
    <row r="47" spans="2:12" x14ac:dyDescent="0.25">
      <c r="D47" s="121"/>
      <c r="F47" s="162">
        <f>SUM(F44:F46)</f>
        <v>2550009.6</v>
      </c>
    </row>
    <row r="49" spans="6:6" x14ac:dyDescent="0.25">
      <c r="F49" s="167">
        <f>F37-F47</f>
        <v>0</v>
      </c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3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sheetPr>
    <pageSetUpPr fitToPage="1"/>
  </sheetPr>
  <dimension ref="B1:AC43"/>
  <sheetViews>
    <sheetView zoomScale="85" zoomScaleNormal="85" workbookViewId="0">
      <selection activeCell="H16" sqref="H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0" t="s">
        <v>35</v>
      </c>
      <c r="C2" s="551"/>
      <c r="D2" s="551"/>
      <c r="E2" s="551"/>
      <c r="F2" s="551"/>
      <c r="G2" s="551"/>
      <c r="H2" s="551"/>
      <c r="I2" s="551"/>
      <c r="J2" s="5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391800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84">
        <v>45808</v>
      </c>
      <c r="Q3" s="14">
        <f>R3-P3</f>
        <v>30</v>
      </c>
      <c r="R3" s="185">
        <v>45838</v>
      </c>
      <c r="S3" s="14" t="s">
        <v>37</v>
      </c>
      <c r="T3" s="186">
        <v>174</v>
      </c>
      <c r="U3" s="187" t="s">
        <v>38</v>
      </c>
      <c r="V3" s="187" t="s">
        <v>103</v>
      </c>
      <c r="W3" s="188">
        <v>30</v>
      </c>
      <c r="X3" s="187" t="s">
        <v>39</v>
      </c>
      <c r="Y3" s="189">
        <v>695</v>
      </c>
      <c r="Z3" s="190">
        <v>20850</v>
      </c>
      <c r="AA3" s="191"/>
      <c r="AB3" s="190">
        <v>20850</v>
      </c>
      <c r="AC3" t="s">
        <v>105</v>
      </c>
    </row>
    <row r="4" spans="2:29" x14ac:dyDescent="0.25">
      <c r="B4" s="7">
        <v>45809</v>
      </c>
      <c r="C4" s="8">
        <v>5080</v>
      </c>
      <c r="D4" s="9"/>
      <c r="E4" s="10">
        <v>16.399999999999999</v>
      </c>
      <c r="F4" s="40">
        <f>E4*C4</f>
        <v>83312</v>
      </c>
      <c r="G4" s="12"/>
      <c r="H4" s="13" t="s">
        <v>6</v>
      </c>
      <c r="I4" s="14">
        <v>0.01</v>
      </c>
      <c r="J4" s="15"/>
      <c r="L4" t="s">
        <v>107</v>
      </c>
      <c r="P4" s="184">
        <v>45808</v>
      </c>
      <c r="Q4" s="14">
        <f>R4-P4</f>
        <v>30</v>
      </c>
      <c r="R4" s="185">
        <v>45838</v>
      </c>
      <c r="S4" s="14" t="s">
        <v>37</v>
      </c>
      <c r="T4" s="186">
        <v>174</v>
      </c>
      <c r="U4" s="187" t="s">
        <v>38</v>
      </c>
      <c r="V4" s="187" t="s">
        <v>104</v>
      </c>
      <c r="W4" s="188">
        <v>90</v>
      </c>
      <c r="X4" s="187" t="s">
        <v>39</v>
      </c>
      <c r="Y4" s="189">
        <v>735</v>
      </c>
      <c r="Z4" s="190">
        <v>66150</v>
      </c>
      <c r="AA4" s="191"/>
      <c r="AB4" s="190">
        <v>66150</v>
      </c>
      <c r="AC4" t="s">
        <v>105</v>
      </c>
    </row>
    <row r="5" spans="2:29" x14ac:dyDescent="0.25">
      <c r="B5" s="7">
        <v>45810</v>
      </c>
      <c r="C5" s="8">
        <v>5045</v>
      </c>
      <c r="D5" s="9"/>
      <c r="E5" s="10">
        <v>16.399999999999999</v>
      </c>
      <c r="F5" s="40">
        <f t="shared" ref="F5:F34" si="0">E5*C5</f>
        <v>82738</v>
      </c>
      <c r="G5" s="12"/>
      <c r="H5" s="13" t="s">
        <v>7</v>
      </c>
      <c r="I5" s="14">
        <v>1E-3</v>
      </c>
      <c r="J5" s="15"/>
      <c r="L5" t="s">
        <v>109</v>
      </c>
      <c r="P5" s="196">
        <v>45842</v>
      </c>
      <c r="Q5" s="14">
        <f>R5-P5</f>
        <v>-4</v>
      </c>
      <c r="R5" s="185">
        <v>45838</v>
      </c>
      <c r="S5" s="14" t="s">
        <v>37</v>
      </c>
      <c r="T5" s="193">
        <v>145</v>
      </c>
      <c r="U5" s="195" t="s">
        <v>38</v>
      </c>
      <c r="V5" s="195" t="s">
        <v>88</v>
      </c>
      <c r="W5" s="194">
        <v>1</v>
      </c>
      <c r="X5" s="195" t="s">
        <v>39</v>
      </c>
      <c r="Y5" s="198">
        <v>1208.3333299999999</v>
      </c>
      <c r="Z5" s="197">
        <v>1208.33</v>
      </c>
      <c r="AA5" s="197">
        <v>241.67</v>
      </c>
      <c r="AB5" s="197">
        <v>1450</v>
      </c>
      <c r="AC5" t="s">
        <v>105</v>
      </c>
    </row>
    <row r="6" spans="2:29" x14ac:dyDescent="0.25">
      <c r="B6" s="7">
        <v>45811</v>
      </c>
      <c r="C6" s="8">
        <v>4839</v>
      </c>
      <c r="D6" s="9"/>
      <c r="E6" s="10">
        <v>16.399999999999999</v>
      </c>
      <c r="F6" s="40">
        <f t="shared" si="0"/>
        <v>79359.599999999991</v>
      </c>
      <c r="G6" s="12"/>
      <c r="H6" s="13" t="s">
        <v>8</v>
      </c>
      <c r="I6" s="14"/>
      <c r="J6" s="15"/>
      <c r="L6" t="s">
        <v>108</v>
      </c>
      <c r="P6" s="69"/>
      <c r="Q6" s="69"/>
      <c r="R6" s="69"/>
      <c r="S6" s="69"/>
      <c r="T6" s="69"/>
      <c r="U6" s="69"/>
      <c r="V6" s="69" t="s">
        <v>112</v>
      </c>
      <c r="W6" s="69"/>
      <c r="X6" s="69"/>
      <c r="Y6" s="69"/>
      <c r="Z6" s="69"/>
      <c r="AA6" s="69"/>
      <c r="AB6" s="206">
        <v>-88450</v>
      </c>
    </row>
    <row r="7" spans="2:29" x14ac:dyDescent="0.25">
      <c r="B7" s="7">
        <v>45812</v>
      </c>
      <c r="C7" s="8">
        <v>5188</v>
      </c>
      <c r="D7" s="9"/>
      <c r="E7" s="10">
        <v>16.399999999999999</v>
      </c>
      <c r="F7" s="40">
        <f t="shared" si="0"/>
        <v>85083.199999999997</v>
      </c>
      <c r="G7" s="12"/>
      <c r="H7" s="13" t="s">
        <v>9</v>
      </c>
      <c r="I7" s="14"/>
      <c r="J7" s="15">
        <f>'MAYIS 2025'!J39*-1</f>
        <v>8018.5064480006695</v>
      </c>
      <c r="P7" s="212">
        <v>45850</v>
      </c>
      <c r="Q7" s="147">
        <f>R7-P7</f>
        <v>50</v>
      </c>
      <c r="R7" s="216">
        <v>45900</v>
      </c>
      <c r="S7" s="147" t="s">
        <v>37</v>
      </c>
      <c r="T7" s="215">
        <v>152</v>
      </c>
      <c r="U7" s="213" t="s">
        <v>38</v>
      </c>
      <c r="V7" s="213" t="s">
        <v>127</v>
      </c>
      <c r="W7" s="214">
        <v>3000</v>
      </c>
      <c r="X7" s="213" t="s">
        <v>12</v>
      </c>
      <c r="Y7" s="211">
        <v>13.8</v>
      </c>
      <c r="Z7" s="210">
        <v>41400</v>
      </c>
      <c r="AA7" s="209"/>
      <c r="AB7" s="210">
        <v>41400</v>
      </c>
      <c r="AC7" t="s">
        <v>129</v>
      </c>
    </row>
    <row r="8" spans="2:29" x14ac:dyDescent="0.25">
      <c r="B8" s="7">
        <v>45813</v>
      </c>
      <c r="C8" s="8">
        <v>4935</v>
      </c>
      <c r="D8" s="9"/>
      <c r="E8" s="10">
        <v>16.399999999999999</v>
      </c>
      <c r="F8" s="40">
        <f t="shared" si="0"/>
        <v>80934</v>
      </c>
      <c r="G8" s="176">
        <v>45808</v>
      </c>
      <c r="H8" s="17" t="s">
        <v>110</v>
      </c>
      <c r="I8" s="18"/>
      <c r="J8" s="19">
        <v>20850</v>
      </c>
      <c r="P8" s="212">
        <v>45850</v>
      </c>
      <c r="Q8" s="147">
        <f>R8-P8</f>
        <v>50</v>
      </c>
      <c r="R8" s="216">
        <v>45900</v>
      </c>
      <c r="S8" s="147" t="s">
        <v>37</v>
      </c>
      <c r="T8" s="215">
        <v>152</v>
      </c>
      <c r="U8" s="213" t="s">
        <v>38</v>
      </c>
      <c r="V8" s="213" t="s">
        <v>128</v>
      </c>
      <c r="W8" s="208">
        <v>480</v>
      </c>
      <c r="X8" s="213" t="s">
        <v>39</v>
      </c>
      <c r="Y8" s="211">
        <v>730</v>
      </c>
      <c r="Z8" s="210">
        <v>350400</v>
      </c>
      <c r="AA8" s="209"/>
      <c r="AB8" s="210">
        <v>350400</v>
      </c>
      <c r="AC8" t="s">
        <v>129</v>
      </c>
    </row>
    <row r="9" spans="2:29" x14ac:dyDescent="0.25">
      <c r="B9" s="7">
        <v>45814</v>
      </c>
      <c r="C9" s="8">
        <v>4231</v>
      </c>
      <c r="D9" s="9"/>
      <c r="E9" s="10">
        <v>16.399999999999999</v>
      </c>
      <c r="F9" s="40">
        <f t="shared" si="0"/>
        <v>69388.399999999994</v>
      </c>
      <c r="G9" s="176">
        <v>45808</v>
      </c>
      <c r="H9" s="17" t="s">
        <v>111</v>
      </c>
      <c r="I9" s="18"/>
      <c r="J9" s="19">
        <v>66150</v>
      </c>
      <c r="O9" s="121"/>
      <c r="P9" s="121"/>
    </row>
    <row r="10" spans="2:29" x14ac:dyDescent="0.25">
      <c r="B10" s="7">
        <v>45815</v>
      </c>
      <c r="C10" s="8">
        <v>5407</v>
      </c>
      <c r="D10" s="9"/>
      <c r="E10" s="10">
        <v>16.399999999999999</v>
      </c>
      <c r="F10" s="40">
        <f t="shared" si="0"/>
        <v>88674.799999999988</v>
      </c>
      <c r="G10" s="16">
        <v>45838</v>
      </c>
      <c r="H10" s="17" t="s">
        <v>113</v>
      </c>
      <c r="I10" s="18"/>
      <c r="J10" s="19">
        <v>73363.88</v>
      </c>
      <c r="L10" s="558" t="s">
        <v>118</v>
      </c>
      <c r="M10" s="558"/>
      <c r="N10" s="558"/>
    </row>
    <row r="11" spans="2:29" x14ac:dyDescent="0.25">
      <c r="B11" s="7">
        <v>45816</v>
      </c>
      <c r="C11" s="8">
        <v>4501</v>
      </c>
      <c r="D11" s="9"/>
      <c r="E11" s="10">
        <v>16.399999999999999</v>
      </c>
      <c r="F11" s="40">
        <f t="shared" si="0"/>
        <v>73816.399999999994</v>
      </c>
      <c r="G11" s="199">
        <v>45842</v>
      </c>
      <c r="H11" s="17" t="s">
        <v>119</v>
      </c>
      <c r="I11" s="18"/>
      <c r="J11" s="19">
        <v>1450</v>
      </c>
      <c r="L11" s="192" t="s">
        <v>114</v>
      </c>
      <c r="M11" s="192" t="s">
        <v>58</v>
      </c>
      <c r="N11" s="192" t="s">
        <v>115</v>
      </c>
      <c r="R11" s="200"/>
      <c r="S11" s="201"/>
      <c r="T11" s="202"/>
      <c r="U11" s="202"/>
      <c r="V11" s="205"/>
      <c r="W11" s="202"/>
      <c r="X11" s="203"/>
      <c r="Y11" s="204"/>
      <c r="Z11" s="204"/>
      <c r="AA11" s="204"/>
    </row>
    <row r="12" spans="2:29" x14ac:dyDescent="0.25">
      <c r="B12" s="7">
        <v>45817</v>
      </c>
      <c r="C12" s="8">
        <v>4486</v>
      </c>
      <c r="D12" s="9"/>
      <c r="E12" s="10">
        <v>16.399999999999999</v>
      </c>
      <c r="F12" s="40">
        <f t="shared" si="0"/>
        <v>73570.399999999994</v>
      </c>
      <c r="G12" s="20" t="s">
        <v>120</v>
      </c>
      <c r="H12" s="17"/>
      <c r="I12" s="18"/>
      <c r="J12" s="19">
        <v>162</v>
      </c>
      <c r="L12" s="47">
        <v>18625</v>
      </c>
      <c r="M12" s="47">
        <v>3.9</v>
      </c>
      <c r="N12" s="47">
        <f>L12*M12</f>
        <v>72637.5</v>
      </c>
    </row>
    <row r="13" spans="2:29" x14ac:dyDescent="0.25">
      <c r="B13" s="7">
        <v>45818</v>
      </c>
      <c r="C13" s="8">
        <v>5219</v>
      </c>
      <c r="D13" s="9"/>
      <c r="E13" s="10">
        <v>16.399999999999999</v>
      </c>
      <c r="F13" s="40">
        <f t="shared" si="0"/>
        <v>85591.599999999991</v>
      </c>
      <c r="G13" s="16">
        <v>45863</v>
      </c>
      <c r="H13" s="17" t="s">
        <v>131</v>
      </c>
      <c r="I13" s="18"/>
      <c r="J13" s="19">
        <v>100000</v>
      </c>
      <c r="L13" s="47"/>
      <c r="M13" s="47" t="s">
        <v>116</v>
      </c>
      <c r="N13" s="47">
        <f>N12*0.01</f>
        <v>726.375</v>
      </c>
      <c r="P13" s="218"/>
      <c r="Q13" s="219"/>
      <c r="R13" s="220"/>
      <c r="S13" s="220"/>
      <c r="T13" s="224"/>
      <c r="U13" s="220"/>
      <c r="V13" s="221"/>
      <c r="W13" s="222"/>
      <c r="X13" s="217"/>
      <c r="Y13" s="222"/>
    </row>
    <row r="14" spans="2:29" x14ac:dyDescent="0.25">
      <c r="B14" s="7">
        <v>45819</v>
      </c>
      <c r="C14" s="8">
        <v>5240</v>
      </c>
      <c r="D14" s="9"/>
      <c r="E14" s="10">
        <v>16.399999999999999</v>
      </c>
      <c r="F14" s="40">
        <f t="shared" si="0"/>
        <v>85935.999999999985</v>
      </c>
      <c r="G14" s="16">
        <v>45870</v>
      </c>
      <c r="H14" s="17" t="s">
        <v>97</v>
      </c>
      <c r="I14" s="18"/>
      <c r="J14" s="19">
        <v>500000</v>
      </c>
      <c r="L14" s="47"/>
      <c r="M14" s="47" t="s">
        <v>117</v>
      </c>
      <c r="N14" s="47">
        <f>SUM(N12:N13)</f>
        <v>73363.875</v>
      </c>
      <c r="P14" s="218"/>
      <c r="Q14" s="219"/>
      <c r="R14" s="220"/>
      <c r="S14" s="220"/>
      <c r="T14" s="223"/>
      <c r="U14" s="220"/>
      <c r="V14" s="221"/>
      <c r="W14" s="222"/>
      <c r="X14" s="217"/>
      <c r="Y14" s="222"/>
    </row>
    <row r="15" spans="2:29" x14ac:dyDescent="0.25">
      <c r="B15" s="7">
        <v>45820</v>
      </c>
      <c r="C15" s="8">
        <v>5259</v>
      </c>
      <c r="D15" s="9"/>
      <c r="E15" s="10">
        <v>16.399999999999999</v>
      </c>
      <c r="F15" s="40">
        <f t="shared" si="0"/>
        <v>86247.599999999991</v>
      </c>
      <c r="G15" s="16">
        <v>45874</v>
      </c>
      <c r="H15" s="17" t="s">
        <v>132</v>
      </c>
      <c r="I15" s="18"/>
      <c r="J15" s="19">
        <v>1925236.57</v>
      </c>
    </row>
    <row r="16" spans="2:29" x14ac:dyDescent="0.25">
      <c r="B16" s="7">
        <v>45821</v>
      </c>
      <c r="C16" s="8">
        <v>5219</v>
      </c>
      <c r="D16" s="9"/>
      <c r="E16" s="10">
        <v>16.399999999999999</v>
      </c>
      <c r="F16" s="40">
        <f t="shared" si="0"/>
        <v>85591.599999999991</v>
      </c>
      <c r="G16" s="20"/>
      <c r="H16" s="17"/>
      <c r="I16" s="18"/>
      <c r="J16" s="19"/>
    </row>
    <row r="17" spans="2:18" x14ac:dyDescent="0.25">
      <c r="B17" s="7">
        <v>45822</v>
      </c>
      <c r="C17" s="8">
        <v>5265</v>
      </c>
      <c r="D17" s="9"/>
      <c r="E17" s="10">
        <v>16.399999999999999</v>
      </c>
      <c r="F17" s="40">
        <f t="shared" si="0"/>
        <v>86345.999999999985</v>
      </c>
      <c r="G17" s="20"/>
      <c r="H17" s="17"/>
      <c r="I17" s="18"/>
      <c r="J17" s="19"/>
    </row>
    <row r="18" spans="2:18" x14ac:dyDescent="0.25">
      <c r="B18" s="7">
        <v>45823</v>
      </c>
      <c r="C18" s="8">
        <v>5424</v>
      </c>
      <c r="D18" s="9"/>
      <c r="E18" s="10">
        <v>16.399999999999999</v>
      </c>
      <c r="F18" s="40">
        <f t="shared" si="0"/>
        <v>88953.599999999991</v>
      </c>
      <c r="G18" s="20"/>
      <c r="H18" s="17"/>
      <c r="I18" s="18"/>
      <c r="J18" s="19"/>
      <c r="L18" s="207" t="s">
        <v>123</v>
      </c>
      <c r="M18" s="207"/>
    </row>
    <row r="19" spans="2:18" x14ac:dyDescent="0.25">
      <c r="B19" s="7">
        <v>45824</v>
      </c>
      <c r="C19" s="8">
        <v>5185</v>
      </c>
      <c r="D19" s="9"/>
      <c r="E19" s="10">
        <v>16.399999999999999</v>
      </c>
      <c r="F19" s="40">
        <f t="shared" si="0"/>
        <v>85033.999999999985</v>
      </c>
      <c r="G19" s="20"/>
      <c r="H19" s="17"/>
      <c r="I19" s="18"/>
      <c r="J19" s="19"/>
      <c r="L19" s="207" t="s">
        <v>124</v>
      </c>
      <c r="M19" s="207"/>
    </row>
    <row r="20" spans="2:18" x14ac:dyDescent="0.25">
      <c r="B20" s="7">
        <v>45825</v>
      </c>
      <c r="C20" s="8">
        <v>5344</v>
      </c>
      <c r="D20" s="9"/>
      <c r="E20" s="10">
        <v>16.399999999999999</v>
      </c>
      <c r="F20" s="40">
        <f t="shared" si="0"/>
        <v>87641.599999999991</v>
      </c>
      <c r="G20" s="20"/>
      <c r="H20" s="17"/>
      <c r="I20" s="18"/>
      <c r="J20" s="19"/>
      <c r="L20" s="207" t="s">
        <v>125</v>
      </c>
      <c r="M20" s="207"/>
    </row>
    <row r="21" spans="2:18" x14ac:dyDescent="0.25">
      <c r="B21" s="7">
        <v>45826</v>
      </c>
      <c r="C21" s="8">
        <v>5317</v>
      </c>
      <c r="D21" s="9"/>
      <c r="E21" s="10">
        <v>16.399999999999999</v>
      </c>
      <c r="F21" s="40">
        <f t="shared" si="0"/>
        <v>87198.799999999988</v>
      </c>
      <c r="G21" s="20"/>
      <c r="H21" s="17"/>
      <c r="I21" s="18"/>
      <c r="J21" s="19"/>
      <c r="L21" s="207" t="s">
        <v>126</v>
      </c>
      <c r="M21" s="207"/>
    </row>
    <row r="22" spans="2:18" x14ac:dyDescent="0.25">
      <c r="B22" s="7">
        <v>45827</v>
      </c>
      <c r="C22" s="8">
        <v>5454</v>
      </c>
      <c r="D22" s="9"/>
      <c r="E22" s="10">
        <v>16.399999999999999</v>
      </c>
      <c r="F22" s="40">
        <f t="shared" si="0"/>
        <v>89445.599999999991</v>
      </c>
      <c r="G22" s="20"/>
      <c r="H22" s="17"/>
      <c r="I22" s="18"/>
      <c r="J22" s="19"/>
      <c r="L22" s="207"/>
      <c r="M22" s="207"/>
    </row>
    <row r="23" spans="2:18" x14ac:dyDescent="0.25">
      <c r="B23" s="7">
        <v>45828</v>
      </c>
      <c r="C23" s="8">
        <v>5494</v>
      </c>
      <c r="D23" s="9"/>
      <c r="E23" s="10">
        <v>16.399999999999999</v>
      </c>
      <c r="F23" s="40">
        <f t="shared" si="0"/>
        <v>90101.599999999991</v>
      </c>
      <c r="G23" s="20"/>
      <c r="H23" s="17"/>
      <c r="I23" s="18"/>
      <c r="J23" s="19"/>
    </row>
    <row r="24" spans="2:18" x14ac:dyDescent="0.25">
      <c r="B24" s="7">
        <v>45829</v>
      </c>
      <c r="C24" s="8">
        <v>5252</v>
      </c>
      <c r="D24" s="9"/>
      <c r="E24" s="10">
        <v>16.399999999999999</v>
      </c>
      <c r="F24" s="40">
        <f t="shared" si="0"/>
        <v>86132.799999999988</v>
      </c>
      <c r="G24" s="20"/>
      <c r="H24" s="17"/>
      <c r="I24" s="18"/>
      <c r="J24" s="19"/>
    </row>
    <row r="25" spans="2:18" x14ac:dyDescent="0.25">
      <c r="B25" s="7">
        <v>45830</v>
      </c>
      <c r="C25" s="8">
        <v>5583</v>
      </c>
      <c r="D25" s="9"/>
      <c r="E25" s="10">
        <v>16.399999999999999</v>
      </c>
      <c r="F25" s="40">
        <f t="shared" si="0"/>
        <v>91561.2</v>
      </c>
      <c r="G25" s="20"/>
      <c r="H25" s="17"/>
      <c r="I25" s="18"/>
      <c r="J25" s="19"/>
    </row>
    <row r="26" spans="2:18" x14ac:dyDescent="0.25">
      <c r="B26" s="7">
        <v>45831</v>
      </c>
      <c r="C26" s="8">
        <v>5305</v>
      </c>
      <c r="D26" s="9"/>
      <c r="E26" s="10">
        <v>16.399999999999999</v>
      </c>
      <c r="F26" s="40">
        <f t="shared" si="0"/>
        <v>87001.999999999985</v>
      </c>
      <c r="G26" s="20"/>
      <c r="H26" s="17"/>
      <c r="I26" s="18"/>
      <c r="J26" s="19"/>
      <c r="R26" s="33"/>
    </row>
    <row r="27" spans="2:18" x14ac:dyDescent="0.25">
      <c r="B27" s="7">
        <v>45832</v>
      </c>
      <c r="C27" s="8">
        <v>5623</v>
      </c>
      <c r="D27" s="9"/>
      <c r="E27" s="10">
        <v>16.399999999999999</v>
      </c>
      <c r="F27" s="40">
        <f t="shared" si="0"/>
        <v>92217.2</v>
      </c>
      <c r="G27" s="20"/>
      <c r="H27" s="17"/>
      <c r="I27" s="18"/>
      <c r="J27" s="19"/>
      <c r="R27" s="159"/>
    </row>
    <row r="28" spans="2:18" x14ac:dyDescent="0.25">
      <c r="B28" s="7">
        <v>45833</v>
      </c>
      <c r="C28" s="8">
        <v>5448</v>
      </c>
      <c r="D28" s="9"/>
      <c r="E28" s="10">
        <v>16.399999999999999</v>
      </c>
      <c r="F28" s="40">
        <f t="shared" si="0"/>
        <v>89347.199999999997</v>
      </c>
      <c r="G28" s="20"/>
      <c r="H28" s="17"/>
      <c r="I28" s="18"/>
      <c r="J28" s="19"/>
      <c r="R28" s="159"/>
    </row>
    <row r="29" spans="2:18" x14ac:dyDescent="0.25">
      <c r="B29" s="7">
        <v>45834</v>
      </c>
      <c r="C29" s="8">
        <v>5576</v>
      </c>
      <c r="D29" s="9"/>
      <c r="E29" s="10">
        <v>16.399999999999999</v>
      </c>
      <c r="F29" s="40">
        <f t="shared" si="0"/>
        <v>91446.399999999994</v>
      </c>
      <c r="G29" s="20"/>
      <c r="H29" s="17"/>
      <c r="I29" s="18"/>
      <c r="J29" s="19"/>
    </row>
    <row r="30" spans="2:18" x14ac:dyDescent="0.25">
      <c r="B30" s="7">
        <v>45835</v>
      </c>
      <c r="C30" s="8">
        <v>5601</v>
      </c>
      <c r="D30" s="9"/>
      <c r="E30" s="10">
        <v>16.399999999999999</v>
      </c>
      <c r="F30" s="40">
        <f t="shared" si="0"/>
        <v>91856.4</v>
      </c>
      <c r="G30" s="20"/>
      <c r="H30" s="17"/>
      <c r="I30" s="18"/>
      <c r="J30" s="19"/>
    </row>
    <row r="31" spans="2:18" x14ac:dyDescent="0.25">
      <c r="B31" s="7">
        <v>45836</v>
      </c>
      <c r="C31" s="8">
        <v>5257</v>
      </c>
      <c r="D31" s="9"/>
      <c r="E31" s="10">
        <v>16.399999999999999</v>
      </c>
      <c r="F31" s="40">
        <f t="shared" si="0"/>
        <v>86214.799999999988</v>
      </c>
      <c r="G31" s="20"/>
      <c r="H31" s="17"/>
      <c r="I31" s="18"/>
      <c r="J31" s="19"/>
    </row>
    <row r="32" spans="2:18" x14ac:dyDescent="0.25">
      <c r="B32" s="7">
        <v>45837</v>
      </c>
      <c r="C32" s="8">
        <v>5607</v>
      </c>
      <c r="D32" s="9"/>
      <c r="E32" s="10">
        <v>16.399999999999999</v>
      </c>
      <c r="F32" s="40">
        <f t="shared" si="0"/>
        <v>91954.799999999988</v>
      </c>
      <c r="G32" s="20"/>
      <c r="H32" s="17"/>
      <c r="I32" s="18"/>
      <c r="J32" s="19"/>
    </row>
    <row r="33" spans="2:13" x14ac:dyDescent="0.25">
      <c r="B33" s="7">
        <v>45838</v>
      </c>
      <c r="C33" s="8">
        <v>5295</v>
      </c>
      <c r="D33" s="9"/>
      <c r="E33" s="10">
        <v>16.399999999999999</v>
      </c>
      <c r="F33" s="40">
        <f t="shared" si="0"/>
        <v>86837.999999999985</v>
      </c>
      <c r="G33" s="20"/>
      <c r="H33" s="17"/>
      <c r="I33" s="18"/>
      <c r="J33" s="19"/>
    </row>
    <row r="34" spans="2:13" ht="15.75" thickBot="1" x14ac:dyDescent="0.3">
      <c r="B34" s="41"/>
      <c r="C34" s="42"/>
      <c r="D34" s="43"/>
      <c r="E34" s="10">
        <v>16.399999999999999</v>
      </c>
      <c r="F34" s="45">
        <f t="shared" si="0"/>
        <v>0</v>
      </c>
      <c r="G34" s="21"/>
      <c r="H34" s="22"/>
      <c r="I34" s="23"/>
      <c r="J34" s="24"/>
    </row>
    <row r="35" spans="2:13" x14ac:dyDescent="0.25">
      <c r="B35" s="48" t="s">
        <v>10</v>
      </c>
      <c r="C35" s="49">
        <f>SUM(C4:C34)</f>
        <v>156679</v>
      </c>
      <c r="D35" s="50">
        <f>SUM(D4:D34)</f>
        <v>0</v>
      </c>
      <c r="E35" s="51"/>
      <c r="F35" s="52" t="s">
        <v>4</v>
      </c>
      <c r="G35" s="25"/>
      <c r="H35" s="553" t="s">
        <v>11</v>
      </c>
      <c r="I35" s="553"/>
      <c r="J35" s="26">
        <f>SUM(J4:J34)</f>
        <v>2695230.9564480009</v>
      </c>
    </row>
    <row r="36" spans="2:13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4" t="s">
        <v>13</v>
      </c>
      <c r="I36" s="554"/>
      <c r="J36" s="19">
        <f>F36+F37</f>
        <v>2569535.6</v>
      </c>
      <c r="L36" s="33">
        <f>J36-J4-J5-J6+J37</f>
        <v>2595230.9560000002</v>
      </c>
      <c r="M36" s="33">
        <v>2595230.96</v>
      </c>
    </row>
    <row r="37" spans="2:13" x14ac:dyDescent="0.25">
      <c r="B37" s="27" t="s">
        <v>14</v>
      </c>
      <c r="C37" s="32">
        <f>C35</f>
        <v>156679</v>
      </c>
      <c r="D37" s="9">
        <f>D35/1.03</f>
        <v>0</v>
      </c>
      <c r="E37" s="10"/>
      <c r="F37" s="40">
        <f>SUM(F4:F36)</f>
        <v>2569535.6</v>
      </c>
      <c r="G37" s="20"/>
      <c r="H37" s="18" t="s">
        <v>15</v>
      </c>
      <c r="I37" s="18">
        <v>0.01</v>
      </c>
      <c r="J37" s="19">
        <f>J36*I37</f>
        <v>25695.356</v>
      </c>
    </row>
    <row r="38" spans="2:13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3" ht="15.75" thickBot="1" x14ac:dyDescent="0.3">
      <c r="B39" s="555" t="s">
        <v>16</v>
      </c>
      <c r="C39" s="556"/>
      <c r="D39" s="28"/>
      <c r="E39" s="44"/>
      <c r="F39" s="45"/>
      <c r="G39" s="30"/>
      <c r="H39" s="557" t="s">
        <v>17</v>
      </c>
      <c r="I39" s="557"/>
      <c r="J39" s="31">
        <f>J36+J37+J38-J35</f>
        <v>-100000.00044800062</v>
      </c>
    </row>
    <row r="40" spans="2:13" ht="15.75" thickBot="1" x14ac:dyDescent="0.3">
      <c r="B40" s="547"/>
      <c r="C40" s="548"/>
      <c r="D40" s="548"/>
      <c r="E40" s="548"/>
      <c r="F40" s="548"/>
      <c r="G40" s="548"/>
      <c r="H40" s="548"/>
      <c r="I40" s="548"/>
      <c r="J40" s="549"/>
    </row>
    <row r="41" spans="2:13" ht="15.75" thickBot="1" x14ac:dyDescent="0.3">
      <c r="B41" s="547"/>
      <c r="C41" s="548"/>
      <c r="D41" s="548"/>
      <c r="E41" s="548"/>
      <c r="F41" s="548"/>
      <c r="G41" s="548"/>
      <c r="H41" s="548"/>
      <c r="I41" s="548"/>
      <c r="J41" s="549"/>
    </row>
    <row r="42" spans="2:13" x14ac:dyDescent="0.25">
      <c r="J42" s="33"/>
    </row>
    <row r="43" spans="2:13" x14ac:dyDescent="0.25">
      <c r="J43" s="33"/>
    </row>
  </sheetData>
  <mergeCells count="8">
    <mergeCell ref="L10:N10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3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0" t="s">
        <v>35</v>
      </c>
      <c r="C2" s="551"/>
      <c r="D2" s="551"/>
      <c r="E2" s="551"/>
      <c r="F2" s="551"/>
      <c r="G2" s="551"/>
      <c r="H2" s="551"/>
      <c r="I2" s="551"/>
      <c r="J2" s="5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786000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84">
        <v>45808</v>
      </c>
      <c r="Q3" s="14">
        <f>R3-P3</f>
        <v>30</v>
      </c>
      <c r="R3" s="185">
        <v>45838</v>
      </c>
      <c r="S3" s="14" t="s">
        <v>37</v>
      </c>
      <c r="T3" s="186">
        <v>174</v>
      </c>
      <c r="U3" s="187" t="s">
        <v>38</v>
      </c>
      <c r="V3" s="187" t="s">
        <v>103</v>
      </c>
      <c r="W3" s="188">
        <v>30</v>
      </c>
      <c r="X3" s="187" t="s">
        <v>39</v>
      </c>
      <c r="Y3" s="189">
        <v>695</v>
      </c>
      <c r="Z3" s="190">
        <v>20850</v>
      </c>
      <c r="AA3" s="191"/>
      <c r="AB3" s="190">
        <v>20850</v>
      </c>
      <c r="AC3" t="s">
        <v>105</v>
      </c>
    </row>
    <row r="4" spans="2:29" x14ac:dyDescent="0.25">
      <c r="B4" s="7">
        <v>45839</v>
      </c>
      <c r="C4" s="8">
        <v>5481</v>
      </c>
      <c r="D4" s="9"/>
      <c r="E4" s="10">
        <v>16.2</v>
      </c>
      <c r="F4" s="40">
        <f>E4*C4</f>
        <v>88792.2</v>
      </c>
      <c r="G4" s="12"/>
      <c r="H4" s="13" t="s">
        <v>6</v>
      </c>
      <c r="I4" s="14">
        <v>0.01</v>
      </c>
      <c r="J4" s="15"/>
      <c r="P4" s="184">
        <v>45808</v>
      </c>
      <c r="Q4" s="14">
        <f>R4-P4</f>
        <v>30</v>
      </c>
      <c r="R4" s="185">
        <v>45838</v>
      </c>
      <c r="S4" s="14" t="s">
        <v>37</v>
      </c>
      <c r="T4" s="186">
        <v>174</v>
      </c>
      <c r="U4" s="187" t="s">
        <v>38</v>
      </c>
      <c r="V4" s="187" t="s">
        <v>104</v>
      </c>
      <c r="W4" s="188">
        <v>90</v>
      </c>
      <c r="X4" s="187" t="s">
        <v>39</v>
      </c>
      <c r="Y4" s="189">
        <v>735</v>
      </c>
      <c r="Z4" s="190">
        <v>66150</v>
      </c>
      <c r="AA4" s="191"/>
      <c r="AB4" s="190">
        <v>66150</v>
      </c>
      <c r="AC4" t="s">
        <v>105</v>
      </c>
    </row>
    <row r="5" spans="2:29" x14ac:dyDescent="0.25">
      <c r="B5" s="7">
        <v>45840</v>
      </c>
      <c r="C5" s="8">
        <v>5324</v>
      </c>
      <c r="D5" s="9"/>
      <c r="E5" s="10">
        <v>16.2</v>
      </c>
      <c r="F5" s="40">
        <f t="shared" ref="F5:F34" si="0">E5*C5</f>
        <v>86248.8</v>
      </c>
      <c r="G5" s="12"/>
      <c r="H5" s="13" t="s">
        <v>7</v>
      </c>
      <c r="I5" s="14">
        <v>1E-3</v>
      </c>
      <c r="J5" s="15"/>
      <c r="P5" s="196">
        <v>45842</v>
      </c>
      <c r="Q5" s="14">
        <f>R5-P5</f>
        <v>-4</v>
      </c>
      <c r="R5" s="185">
        <v>45838</v>
      </c>
      <c r="S5" s="14" t="s">
        <v>37</v>
      </c>
      <c r="T5" s="193">
        <v>145</v>
      </c>
      <c r="U5" s="195" t="s">
        <v>38</v>
      </c>
      <c r="V5" s="195" t="s">
        <v>88</v>
      </c>
      <c r="W5" s="194">
        <v>1</v>
      </c>
      <c r="X5" s="195" t="s">
        <v>39</v>
      </c>
      <c r="Y5" s="198">
        <v>1208.3333299999999</v>
      </c>
      <c r="Z5" s="197">
        <v>1208.33</v>
      </c>
      <c r="AA5" s="197">
        <v>241.67</v>
      </c>
      <c r="AB5" s="197">
        <v>1450</v>
      </c>
      <c r="AC5" t="s">
        <v>105</v>
      </c>
    </row>
    <row r="6" spans="2:29" x14ac:dyDescent="0.25">
      <c r="B6" s="7">
        <v>45841</v>
      </c>
      <c r="C6" s="8">
        <v>5328</v>
      </c>
      <c r="D6" s="9"/>
      <c r="E6" s="10">
        <v>16.2</v>
      </c>
      <c r="F6" s="40">
        <f t="shared" si="0"/>
        <v>86313.599999999991</v>
      </c>
      <c r="G6" s="12"/>
      <c r="H6" s="13" t="s">
        <v>8</v>
      </c>
      <c r="I6" s="14"/>
      <c r="J6" s="15"/>
      <c r="P6" s="69"/>
      <c r="Q6" s="69"/>
      <c r="R6" s="69"/>
      <c r="S6" s="69"/>
      <c r="T6" s="69"/>
      <c r="U6" s="69"/>
      <c r="V6" s="69" t="s">
        <v>112</v>
      </c>
      <c r="W6" s="69"/>
      <c r="X6" s="69"/>
      <c r="Y6" s="69"/>
      <c r="Z6" s="69"/>
      <c r="AA6" s="69"/>
      <c r="AB6" s="206">
        <v>-88450</v>
      </c>
    </row>
    <row r="7" spans="2:29" x14ac:dyDescent="0.25">
      <c r="B7" s="7">
        <v>45842</v>
      </c>
      <c r="C7" s="8">
        <v>5651</v>
      </c>
      <c r="D7" s="9"/>
      <c r="E7" s="10">
        <v>16.2</v>
      </c>
      <c r="F7" s="40">
        <f t="shared" si="0"/>
        <v>91546.2</v>
      </c>
      <c r="G7" s="12"/>
      <c r="H7" s="13" t="s">
        <v>9</v>
      </c>
      <c r="I7" s="14"/>
      <c r="J7" s="15">
        <f>'HAZİRAN 2025'!J39*-1</f>
        <v>100000.00044800062</v>
      </c>
      <c r="P7" s="212">
        <v>45850</v>
      </c>
      <c r="Q7" s="147">
        <f>R7-P7</f>
        <v>50</v>
      </c>
      <c r="R7" s="216">
        <v>45900</v>
      </c>
      <c r="S7" s="147" t="s">
        <v>37</v>
      </c>
      <c r="T7" s="215">
        <v>152</v>
      </c>
      <c r="U7" s="213" t="s">
        <v>38</v>
      </c>
      <c r="V7" s="213" t="s">
        <v>127</v>
      </c>
      <c r="W7" s="214">
        <v>3000</v>
      </c>
      <c r="X7" s="213" t="s">
        <v>12</v>
      </c>
      <c r="Y7" s="211">
        <v>13.8</v>
      </c>
      <c r="Z7" s="210">
        <v>41400</v>
      </c>
      <c r="AA7" s="209"/>
      <c r="AB7" s="210">
        <v>41400</v>
      </c>
      <c r="AC7" t="s">
        <v>129</v>
      </c>
    </row>
    <row r="8" spans="2:29" x14ac:dyDescent="0.25">
      <c r="B8" s="7">
        <v>45843</v>
      </c>
      <c r="C8" s="8">
        <v>5151</v>
      </c>
      <c r="D8" s="9"/>
      <c r="E8" s="10">
        <v>16.2</v>
      </c>
      <c r="F8" s="40">
        <f t="shared" si="0"/>
        <v>83446.2</v>
      </c>
      <c r="G8" t="s">
        <v>130</v>
      </c>
      <c r="H8" s="17"/>
      <c r="I8" s="18"/>
      <c r="J8" s="19">
        <v>3412.1839999999997</v>
      </c>
      <c r="P8" s="212">
        <v>45850</v>
      </c>
      <c r="Q8" s="147">
        <f>R8-P8</f>
        <v>50</v>
      </c>
      <c r="R8" s="216">
        <v>45900</v>
      </c>
      <c r="S8" s="147" t="s">
        <v>37</v>
      </c>
      <c r="T8" s="215">
        <v>152</v>
      </c>
      <c r="U8" s="213" t="s">
        <v>38</v>
      </c>
      <c r="V8" s="213" t="s">
        <v>128</v>
      </c>
      <c r="W8" s="208">
        <v>480</v>
      </c>
      <c r="X8" s="213" t="s">
        <v>39</v>
      </c>
      <c r="Y8" s="211">
        <v>730</v>
      </c>
      <c r="Z8" s="210">
        <v>350400</v>
      </c>
      <c r="AA8" s="209"/>
      <c r="AB8" s="210">
        <v>350400</v>
      </c>
      <c r="AC8" t="s">
        <v>129</v>
      </c>
    </row>
    <row r="9" spans="2:29" x14ac:dyDescent="0.25">
      <c r="B9" s="7">
        <v>45844</v>
      </c>
      <c r="C9" s="8">
        <v>5552</v>
      </c>
      <c r="D9" s="9"/>
      <c r="E9" s="10">
        <v>16.2</v>
      </c>
      <c r="F9" s="40">
        <f t="shared" si="0"/>
        <v>89942.399999999994</v>
      </c>
      <c r="G9" s="16">
        <v>45881</v>
      </c>
      <c r="H9" s="17" t="s">
        <v>97</v>
      </c>
      <c r="I9" s="18"/>
      <c r="J9" s="19">
        <v>200000</v>
      </c>
      <c r="AB9" s="159"/>
    </row>
    <row r="10" spans="2:29" x14ac:dyDescent="0.25">
      <c r="B10" s="7">
        <v>45845</v>
      </c>
      <c r="C10" s="8">
        <v>5492</v>
      </c>
      <c r="D10" s="9"/>
      <c r="E10" s="10">
        <v>16.2</v>
      </c>
      <c r="F10" s="40">
        <f t="shared" si="0"/>
        <v>88970.4</v>
      </c>
      <c r="G10" s="16">
        <v>45896</v>
      </c>
      <c r="H10" s="17" t="s">
        <v>132</v>
      </c>
      <c r="I10" s="18"/>
      <c r="J10" s="19">
        <v>2455122.84</v>
      </c>
      <c r="P10" s="232">
        <v>45878</v>
      </c>
      <c r="Q10" s="18">
        <f>R10-P10</f>
        <v>52</v>
      </c>
      <c r="R10" s="142">
        <v>45930</v>
      </c>
      <c r="S10" s="18" t="s">
        <v>37</v>
      </c>
      <c r="T10" s="231">
        <v>168</v>
      </c>
      <c r="U10" s="230" t="s">
        <v>38</v>
      </c>
      <c r="V10" s="230" t="s">
        <v>128</v>
      </c>
      <c r="W10" s="229">
        <v>480</v>
      </c>
      <c r="X10" s="230" t="s">
        <v>39</v>
      </c>
      <c r="Y10" s="228">
        <v>730</v>
      </c>
      <c r="Z10" s="227">
        <v>350400</v>
      </c>
      <c r="AA10" s="225"/>
      <c r="AB10" s="227">
        <v>350400</v>
      </c>
      <c r="AC10" t="s">
        <v>134</v>
      </c>
    </row>
    <row r="11" spans="2:29" x14ac:dyDescent="0.25">
      <c r="B11" s="7">
        <v>45846</v>
      </c>
      <c r="C11" s="8">
        <v>5628</v>
      </c>
      <c r="D11" s="9"/>
      <c r="E11" s="10">
        <v>16.2</v>
      </c>
      <c r="F11" s="40">
        <f t="shared" si="0"/>
        <v>91173.599999999991</v>
      </c>
      <c r="G11" s="20"/>
      <c r="H11" s="17"/>
      <c r="I11" s="18"/>
      <c r="J11" s="19"/>
      <c r="P11" s="232">
        <v>45878</v>
      </c>
      <c r="Q11" s="18">
        <f>R11-P11</f>
        <v>52</v>
      </c>
      <c r="R11" s="142">
        <v>45930</v>
      </c>
      <c r="S11" s="18" t="s">
        <v>37</v>
      </c>
      <c r="T11" s="231">
        <v>168</v>
      </c>
      <c r="U11" s="230" t="s">
        <v>38</v>
      </c>
      <c r="V11" s="230" t="s">
        <v>133</v>
      </c>
      <c r="W11" s="226">
        <v>3000</v>
      </c>
      <c r="X11" s="230" t="s">
        <v>12</v>
      </c>
      <c r="Y11" s="228">
        <v>14.6</v>
      </c>
      <c r="Z11" s="227">
        <v>43800</v>
      </c>
      <c r="AA11" s="225"/>
      <c r="AB11" s="227">
        <v>43800</v>
      </c>
      <c r="AC11" t="s">
        <v>134</v>
      </c>
    </row>
    <row r="12" spans="2:29" x14ac:dyDescent="0.25">
      <c r="B12" s="7">
        <v>45847</v>
      </c>
      <c r="C12" s="8">
        <v>5364</v>
      </c>
      <c r="D12" s="9"/>
      <c r="E12" s="10">
        <v>16.2</v>
      </c>
      <c r="F12" s="40">
        <f t="shared" si="0"/>
        <v>86896.8</v>
      </c>
      <c r="G12" s="20"/>
      <c r="H12" s="17"/>
      <c r="I12" s="18"/>
      <c r="J12" s="19"/>
    </row>
    <row r="13" spans="2:29" x14ac:dyDescent="0.25">
      <c r="B13" s="7">
        <v>45848</v>
      </c>
      <c r="C13" s="8">
        <v>5149</v>
      </c>
      <c r="D13" s="9"/>
      <c r="E13" s="10">
        <v>16.2</v>
      </c>
      <c r="F13" s="40">
        <f t="shared" si="0"/>
        <v>83413.8</v>
      </c>
      <c r="G13" s="20"/>
      <c r="H13" s="17"/>
      <c r="I13" s="18"/>
      <c r="J13" s="19"/>
    </row>
    <row r="14" spans="2:29" x14ac:dyDescent="0.25">
      <c r="B14" s="7">
        <v>45849</v>
      </c>
      <c r="C14" s="8">
        <v>5756</v>
      </c>
      <c r="D14" s="9"/>
      <c r="E14" s="10">
        <v>16.2</v>
      </c>
      <c r="F14" s="40">
        <f t="shared" si="0"/>
        <v>93247.2</v>
      </c>
      <c r="G14" s="20"/>
      <c r="H14" s="17"/>
      <c r="I14" s="18"/>
      <c r="J14" s="19"/>
    </row>
    <row r="15" spans="2:29" x14ac:dyDescent="0.25">
      <c r="B15" s="7">
        <v>45850</v>
      </c>
      <c r="C15" s="8">
        <v>5345</v>
      </c>
      <c r="D15" s="9"/>
      <c r="E15" s="10">
        <v>16.2</v>
      </c>
      <c r="F15" s="40">
        <f t="shared" si="0"/>
        <v>86589</v>
      </c>
      <c r="G15" s="20"/>
      <c r="H15" s="17"/>
      <c r="I15" s="18"/>
      <c r="J15" s="19"/>
    </row>
    <row r="16" spans="2:29" x14ac:dyDescent="0.25">
      <c r="B16" s="7">
        <v>45851</v>
      </c>
      <c r="C16" s="8">
        <v>5458</v>
      </c>
      <c r="D16" s="9"/>
      <c r="E16" s="10">
        <v>16.2</v>
      </c>
      <c r="F16" s="40">
        <f t="shared" si="0"/>
        <v>88419.599999999991</v>
      </c>
      <c r="G16" s="20"/>
      <c r="H16" s="17"/>
      <c r="I16" s="18"/>
      <c r="J16" s="19"/>
    </row>
    <row r="17" spans="2:25" x14ac:dyDescent="0.25">
      <c r="B17" s="7">
        <v>45852</v>
      </c>
      <c r="C17" s="8">
        <v>5447</v>
      </c>
      <c r="D17" s="9"/>
      <c r="E17" s="10">
        <v>16.2</v>
      </c>
      <c r="F17" s="40">
        <f t="shared" si="0"/>
        <v>88241.4</v>
      </c>
      <c r="G17" s="20"/>
      <c r="H17" s="17"/>
      <c r="I17" s="18"/>
      <c r="J17" s="19"/>
    </row>
    <row r="18" spans="2:25" x14ac:dyDescent="0.25">
      <c r="B18" s="7">
        <v>45853</v>
      </c>
      <c r="C18" s="8">
        <v>5734</v>
      </c>
      <c r="D18" s="9"/>
      <c r="E18" s="10">
        <v>16.2</v>
      </c>
      <c r="F18" s="40">
        <f t="shared" si="0"/>
        <v>92890.8</v>
      </c>
      <c r="G18" s="20"/>
      <c r="H18" s="17"/>
      <c r="I18" s="18"/>
      <c r="J18" s="19"/>
    </row>
    <row r="19" spans="2:25" x14ac:dyDescent="0.25">
      <c r="B19" s="7">
        <v>45854</v>
      </c>
      <c r="C19" s="8">
        <v>5417</v>
      </c>
      <c r="D19" s="9"/>
      <c r="E19" s="10">
        <v>16.2</v>
      </c>
      <c r="F19" s="40">
        <f t="shared" si="0"/>
        <v>87755.4</v>
      </c>
      <c r="G19" s="20"/>
      <c r="H19" s="17"/>
      <c r="I19" s="18"/>
      <c r="J19" s="19"/>
    </row>
    <row r="20" spans="2:25" x14ac:dyDescent="0.25">
      <c r="B20" s="7">
        <v>45855</v>
      </c>
      <c r="C20" s="8">
        <v>5282</v>
      </c>
      <c r="D20" s="9"/>
      <c r="E20" s="10">
        <v>16.2</v>
      </c>
      <c r="F20" s="40">
        <f t="shared" si="0"/>
        <v>85568.4</v>
      </c>
      <c r="G20" s="20"/>
      <c r="H20" s="17"/>
      <c r="I20" s="18"/>
      <c r="J20" s="19"/>
    </row>
    <row r="21" spans="2:25" x14ac:dyDescent="0.25">
      <c r="B21" s="7">
        <v>45856</v>
      </c>
      <c r="C21" s="8">
        <v>5637</v>
      </c>
      <c r="D21" s="9"/>
      <c r="E21" s="10">
        <v>16.2</v>
      </c>
      <c r="F21" s="40">
        <f t="shared" si="0"/>
        <v>91319.4</v>
      </c>
      <c r="G21" s="20"/>
      <c r="H21" s="17"/>
      <c r="I21" s="18"/>
      <c r="J21" s="19"/>
    </row>
    <row r="22" spans="2:25" x14ac:dyDescent="0.25">
      <c r="B22" s="7">
        <v>45857</v>
      </c>
      <c r="C22" s="8">
        <v>5237</v>
      </c>
      <c r="D22" s="9"/>
      <c r="E22" s="10">
        <v>16.2</v>
      </c>
      <c r="F22" s="40">
        <f t="shared" si="0"/>
        <v>84839.4</v>
      </c>
      <c r="G22" s="20"/>
      <c r="H22" s="17"/>
      <c r="I22" s="18"/>
      <c r="J22" s="19"/>
    </row>
    <row r="23" spans="2:25" x14ac:dyDescent="0.25">
      <c r="B23" s="7">
        <v>45858</v>
      </c>
      <c r="C23" s="8">
        <v>5412</v>
      </c>
      <c r="D23" s="9"/>
      <c r="E23" s="10">
        <v>16.2</v>
      </c>
      <c r="F23" s="40">
        <f t="shared" si="0"/>
        <v>87674.4</v>
      </c>
      <c r="G23" s="20"/>
      <c r="H23" s="17"/>
      <c r="I23" s="18"/>
      <c r="J23" s="19"/>
    </row>
    <row r="24" spans="2:25" x14ac:dyDescent="0.25">
      <c r="B24" s="7">
        <v>45859</v>
      </c>
      <c r="C24" s="8">
        <v>5344</v>
      </c>
      <c r="D24" s="9"/>
      <c r="E24" s="10">
        <v>16.2</v>
      </c>
      <c r="F24" s="40">
        <f t="shared" si="0"/>
        <v>86572.800000000003</v>
      </c>
      <c r="G24" s="20"/>
      <c r="H24" s="17"/>
      <c r="I24" s="18"/>
      <c r="J24" s="19"/>
    </row>
    <row r="25" spans="2:25" x14ac:dyDescent="0.25">
      <c r="B25" s="7">
        <v>45860</v>
      </c>
      <c r="C25" s="8">
        <v>5805</v>
      </c>
      <c r="D25" s="9"/>
      <c r="E25" s="10">
        <v>16.2</v>
      </c>
      <c r="F25" s="40">
        <f t="shared" si="0"/>
        <v>94041</v>
      </c>
      <c r="G25" s="20"/>
      <c r="H25" s="17"/>
      <c r="I25" s="18"/>
      <c r="J25" s="19"/>
      <c r="P25" s="234"/>
      <c r="Q25" s="235"/>
      <c r="R25" s="236"/>
      <c r="S25" s="236"/>
      <c r="T25" s="239"/>
      <c r="U25" s="236"/>
      <c r="V25" s="237"/>
      <c r="W25" s="238"/>
      <c r="X25" s="233"/>
      <c r="Y25" s="238"/>
    </row>
    <row r="26" spans="2:25" x14ac:dyDescent="0.25">
      <c r="B26" s="7">
        <v>45861</v>
      </c>
      <c r="C26" s="8">
        <v>5297</v>
      </c>
      <c r="D26" s="9"/>
      <c r="E26" s="10">
        <v>16.2</v>
      </c>
      <c r="F26" s="40">
        <f t="shared" si="0"/>
        <v>85811.4</v>
      </c>
      <c r="G26" s="20"/>
      <c r="H26" s="17"/>
      <c r="I26" s="18"/>
      <c r="J26" s="19"/>
      <c r="P26" s="234"/>
      <c r="Q26" s="235"/>
      <c r="R26" s="236"/>
      <c r="S26" s="236"/>
      <c r="T26" s="240"/>
      <c r="U26" s="236"/>
      <c r="V26" s="237"/>
      <c r="W26" s="238"/>
      <c r="X26" s="233"/>
      <c r="Y26" s="238"/>
    </row>
    <row r="27" spans="2:25" x14ac:dyDescent="0.25">
      <c r="B27" s="7">
        <v>45862</v>
      </c>
      <c r="C27" s="8">
        <v>5488</v>
      </c>
      <c r="D27" s="9"/>
      <c r="E27" s="10">
        <v>16.2</v>
      </c>
      <c r="F27" s="40">
        <f t="shared" si="0"/>
        <v>88905.599999999991</v>
      </c>
      <c r="G27" s="20"/>
      <c r="H27" s="17"/>
      <c r="I27" s="18"/>
      <c r="J27" s="19"/>
    </row>
    <row r="28" spans="2:25" x14ac:dyDescent="0.25">
      <c r="B28" s="7">
        <v>45863</v>
      </c>
      <c r="C28" s="8">
        <v>5708</v>
      </c>
      <c r="D28" s="9"/>
      <c r="E28" s="10">
        <v>16.2</v>
      </c>
      <c r="F28" s="40">
        <f t="shared" si="0"/>
        <v>92469.599999999991</v>
      </c>
      <c r="G28" s="20"/>
      <c r="H28" s="17"/>
      <c r="I28" s="18"/>
      <c r="J28" s="19"/>
    </row>
    <row r="29" spans="2:25" x14ac:dyDescent="0.25">
      <c r="B29" s="7">
        <v>45864</v>
      </c>
      <c r="C29" s="8">
        <v>5415</v>
      </c>
      <c r="D29" s="9"/>
      <c r="E29" s="10">
        <v>16.2</v>
      </c>
      <c r="F29" s="40">
        <f t="shared" si="0"/>
        <v>87723</v>
      </c>
      <c r="G29" s="20"/>
      <c r="H29" s="17"/>
      <c r="I29" s="18"/>
      <c r="J29" s="19"/>
    </row>
    <row r="30" spans="2:25" x14ac:dyDescent="0.25">
      <c r="B30" s="7">
        <v>45865</v>
      </c>
      <c r="C30" s="8">
        <v>5271</v>
      </c>
      <c r="D30" s="9"/>
      <c r="E30" s="10">
        <v>16.2</v>
      </c>
      <c r="F30" s="40">
        <f t="shared" si="0"/>
        <v>85390.2</v>
      </c>
      <c r="G30" s="20"/>
      <c r="H30" s="17"/>
      <c r="I30" s="18"/>
      <c r="J30" s="19"/>
    </row>
    <row r="31" spans="2:25" x14ac:dyDescent="0.25">
      <c r="B31" s="7">
        <v>45866</v>
      </c>
      <c r="C31" s="8">
        <v>5366</v>
      </c>
      <c r="D31" s="9"/>
      <c r="E31" s="10">
        <v>16.2</v>
      </c>
      <c r="F31" s="40">
        <f t="shared" si="0"/>
        <v>86929.2</v>
      </c>
      <c r="G31" s="20"/>
      <c r="H31" s="17"/>
      <c r="I31" s="18"/>
      <c r="J31" s="19"/>
    </row>
    <row r="32" spans="2:25" x14ac:dyDescent="0.25">
      <c r="B32" s="7">
        <v>45867</v>
      </c>
      <c r="C32" s="8">
        <v>5550</v>
      </c>
      <c r="D32" s="9"/>
      <c r="E32" s="10">
        <v>16.2</v>
      </c>
      <c r="F32" s="40">
        <f t="shared" si="0"/>
        <v>89910</v>
      </c>
      <c r="G32" s="20"/>
      <c r="H32" s="17"/>
      <c r="I32" s="18"/>
      <c r="J32" s="19"/>
    </row>
    <row r="33" spans="2:13" x14ac:dyDescent="0.25">
      <c r="B33" s="7">
        <v>45868</v>
      </c>
      <c r="C33" s="8">
        <v>5303</v>
      </c>
      <c r="D33" s="9"/>
      <c r="E33" s="10">
        <v>16.2</v>
      </c>
      <c r="F33" s="40">
        <f t="shared" si="0"/>
        <v>85908.599999999991</v>
      </c>
      <c r="G33" s="20"/>
      <c r="H33" s="17"/>
      <c r="I33" s="18"/>
      <c r="J33" s="19"/>
    </row>
    <row r="34" spans="2:13" ht="15.75" thickBot="1" x14ac:dyDescent="0.3">
      <c r="B34" s="41">
        <v>45869</v>
      </c>
      <c r="C34" s="42">
        <v>5202</v>
      </c>
      <c r="D34" s="43"/>
      <c r="E34" s="10">
        <v>16.2</v>
      </c>
      <c r="F34" s="45">
        <f t="shared" si="0"/>
        <v>84272.4</v>
      </c>
      <c r="G34" s="21"/>
      <c r="H34" s="22"/>
      <c r="I34" s="23"/>
      <c r="J34" s="24"/>
    </row>
    <row r="35" spans="2:13" x14ac:dyDescent="0.25">
      <c r="B35" s="48" t="s">
        <v>10</v>
      </c>
      <c r="C35" s="49">
        <f>SUM(C4:C34)</f>
        <v>168594</v>
      </c>
      <c r="D35" s="50">
        <f>SUM(D4:D34)</f>
        <v>0</v>
      </c>
      <c r="E35" s="51"/>
      <c r="F35" s="52" t="s">
        <v>4</v>
      </c>
      <c r="G35" s="25"/>
      <c r="H35" s="553" t="s">
        <v>11</v>
      </c>
      <c r="I35" s="553"/>
      <c r="J35" s="26">
        <f>SUM(J4:J34)</f>
        <v>2758535.0244480004</v>
      </c>
    </row>
    <row r="36" spans="2:13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4" t="s">
        <v>13</v>
      </c>
      <c r="I36" s="554"/>
      <c r="J36" s="19">
        <f>F36+F37</f>
        <v>2731222.8000000003</v>
      </c>
      <c r="L36" s="33">
        <f>J36-J4-J5-J6+J37</f>
        <v>2758535.0280000004</v>
      </c>
      <c r="M36" s="33">
        <v>2758535.03</v>
      </c>
    </row>
    <row r="37" spans="2:13" x14ac:dyDescent="0.25">
      <c r="B37" s="27" t="s">
        <v>14</v>
      </c>
      <c r="C37" s="32">
        <f>C35</f>
        <v>168594</v>
      </c>
      <c r="D37" s="9">
        <f>D35/1.03</f>
        <v>0</v>
      </c>
      <c r="E37" s="10"/>
      <c r="F37" s="40">
        <f>SUM(F4:F36)</f>
        <v>2731222.8000000003</v>
      </c>
      <c r="G37" s="20"/>
      <c r="H37" s="18" t="s">
        <v>15</v>
      </c>
      <c r="I37" s="18">
        <v>0.01</v>
      </c>
      <c r="J37" s="19">
        <f>J36*I37</f>
        <v>27312.228000000003</v>
      </c>
    </row>
    <row r="38" spans="2:13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3" ht="15.75" thickBot="1" x14ac:dyDescent="0.3">
      <c r="B39" s="555" t="s">
        <v>16</v>
      </c>
      <c r="C39" s="556"/>
      <c r="D39" s="28"/>
      <c r="E39" s="44"/>
      <c r="F39" s="45"/>
      <c r="G39" s="30"/>
      <c r="H39" s="557" t="s">
        <v>17</v>
      </c>
      <c r="I39" s="557"/>
      <c r="J39" s="31">
        <f>J36+J37+J38-J35</f>
        <v>3.5520000383257866E-3</v>
      </c>
    </row>
    <row r="40" spans="2:13" ht="15.75" thickBot="1" x14ac:dyDescent="0.3">
      <c r="B40" s="547"/>
      <c r="C40" s="548"/>
      <c r="D40" s="548"/>
      <c r="E40" s="548"/>
      <c r="F40" s="548"/>
      <c r="G40" s="548"/>
      <c r="H40" s="548"/>
      <c r="I40" s="548"/>
      <c r="J40" s="549"/>
    </row>
    <row r="41" spans="2:13" ht="15.75" thickBot="1" x14ac:dyDescent="0.3">
      <c r="B41" s="547"/>
      <c r="C41" s="548"/>
      <c r="D41" s="548"/>
      <c r="E41" s="548"/>
      <c r="F41" s="548"/>
      <c r="G41" s="548"/>
      <c r="H41" s="548"/>
      <c r="I41" s="548"/>
      <c r="J41" s="549"/>
    </row>
    <row r="42" spans="2:13" x14ac:dyDescent="0.25">
      <c r="J42" s="33"/>
    </row>
    <row r="43" spans="2:13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3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sheetPr>
    <pageSetUpPr fitToPage="1"/>
  </sheetPr>
  <dimension ref="B1:AC43"/>
  <sheetViews>
    <sheetView zoomScale="85" zoomScaleNormal="85" workbookViewId="0">
      <selection activeCell="R19" sqref="R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50">
        <f>SUBTOTAL(109,N4:N24)</f>
        <v>8635234.4229999986</v>
      </c>
    </row>
    <row r="2" spans="2:29" ht="25.5" customHeight="1" thickBot="1" x14ac:dyDescent="0.3">
      <c r="B2" s="550" t="s">
        <v>35</v>
      </c>
      <c r="C2" s="551"/>
      <c r="D2" s="551"/>
      <c r="E2" s="551"/>
      <c r="F2" s="551"/>
      <c r="G2" s="551"/>
      <c r="H2" s="551"/>
      <c r="I2" s="551"/>
      <c r="J2" s="552"/>
      <c r="L2" s="558" t="s">
        <v>139</v>
      </c>
      <c r="M2" s="558"/>
      <c r="N2" s="55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863400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92" t="s">
        <v>0</v>
      </c>
      <c r="M3" s="192" t="s">
        <v>5</v>
      </c>
      <c r="N3" s="251" t="s">
        <v>4</v>
      </c>
      <c r="P3" s="184">
        <v>45808</v>
      </c>
      <c r="Q3" s="14">
        <f>R3-P3</f>
        <v>30</v>
      </c>
      <c r="R3" s="185">
        <v>45838</v>
      </c>
      <c r="S3" s="14" t="s">
        <v>37</v>
      </c>
      <c r="T3" s="186">
        <v>174</v>
      </c>
      <c r="U3" s="187" t="s">
        <v>38</v>
      </c>
      <c r="V3" s="187" t="s">
        <v>103</v>
      </c>
      <c r="W3" s="188">
        <v>30</v>
      </c>
      <c r="X3" s="187" t="s">
        <v>39</v>
      </c>
      <c r="Y3" s="189">
        <v>695</v>
      </c>
      <c r="Z3" s="190">
        <v>20850</v>
      </c>
      <c r="AA3" s="191"/>
      <c r="AB3" s="190">
        <v>20850</v>
      </c>
      <c r="AC3" t="s">
        <v>105</v>
      </c>
    </row>
    <row r="4" spans="2:29" x14ac:dyDescent="0.25">
      <c r="B4" s="7">
        <v>45870</v>
      </c>
      <c r="C4" s="8">
        <v>5626</v>
      </c>
      <c r="D4" s="9"/>
      <c r="E4" s="10">
        <v>17.5</v>
      </c>
      <c r="F4" s="40">
        <f>E4*C4</f>
        <v>98455</v>
      </c>
      <c r="G4" s="12"/>
      <c r="H4" s="13" t="s">
        <v>6</v>
      </c>
      <c r="I4" s="14">
        <v>0.01</v>
      </c>
      <c r="J4" s="15"/>
      <c r="L4" s="185">
        <v>46003</v>
      </c>
      <c r="M4" s="14" t="s">
        <v>140</v>
      </c>
      <c r="N4" s="252">
        <v>250000</v>
      </c>
      <c r="P4" s="184">
        <v>45808</v>
      </c>
      <c r="Q4" s="14">
        <f>R4-P4</f>
        <v>30</v>
      </c>
      <c r="R4" s="185">
        <v>45838</v>
      </c>
      <c r="S4" s="14" t="s">
        <v>37</v>
      </c>
      <c r="T4" s="186">
        <v>174</v>
      </c>
      <c r="U4" s="187" t="s">
        <v>38</v>
      </c>
      <c r="V4" s="187" t="s">
        <v>104</v>
      </c>
      <c r="W4" s="188">
        <v>90</v>
      </c>
      <c r="X4" s="187" t="s">
        <v>39</v>
      </c>
      <c r="Y4" s="189">
        <v>735</v>
      </c>
      <c r="Z4" s="190">
        <v>66150</v>
      </c>
      <c r="AA4" s="191"/>
      <c r="AB4" s="190">
        <v>66150</v>
      </c>
      <c r="AC4" t="s">
        <v>105</v>
      </c>
    </row>
    <row r="5" spans="2:29" x14ac:dyDescent="0.25">
      <c r="B5" s="7">
        <v>45871</v>
      </c>
      <c r="C5" s="8">
        <v>5140</v>
      </c>
      <c r="D5" s="9"/>
      <c r="E5" s="10">
        <v>17.5</v>
      </c>
      <c r="F5" s="40">
        <f t="shared" ref="F5:F34" si="0">E5*C5</f>
        <v>89950</v>
      </c>
      <c r="G5" s="12"/>
      <c r="H5" s="13" t="s">
        <v>7</v>
      </c>
      <c r="I5" s="14">
        <v>1E-3</v>
      </c>
      <c r="J5" s="15"/>
      <c r="L5" s="185"/>
      <c r="M5" s="14"/>
      <c r="N5" s="252"/>
      <c r="P5" s="196">
        <v>45842</v>
      </c>
      <c r="Q5" s="14">
        <f>R5-P5</f>
        <v>-4</v>
      </c>
      <c r="R5" s="185">
        <v>45838</v>
      </c>
      <c r="S5" s="14" t="s">
        <v>37</v>
      </c>
      <c r="T5" s="193">
        <v>145</v>
      </c>
      <c r="U5" s="195" t="s">
        <v>38</v>
      </c>
      <c r="V5" s="195" t="s">
        <v>88</v>
      </c>
      <c r="W5" s="194">
        <v>1</v>
      </c>
      <c r="X5" s="195" t="s">
        <v>39</v>
      </c>
      <c r="Y5" s="198">
        <v>1208.3333299999999</v>
      </c>
      <c r="Z5" s="197">
        <v>1208.33</v>
      </c>
      <c r="AA5" s="197">
        <v>241.67</v>
      </c>
      <c r="AB5" s="197">
        <v>1450</v>
      </c>
      <c r="AC5" t="s">
        <v>105</v>
      </c>
    </row>
    <row r="6" spans="2:29" x14ac:dyDescent="0.25">
      <c r="B6" s="7">
        <v>45872</v>
      </c>
      <c r="C6" s="8">
        <v>4998</v>
      </c>
      <c r="D6" s="9"/>
      <c r="E6" s="10">
        <v>17.5</v>
      </c>
      <c r="F6" s="40">
        <f t="shared" si="0"/>
        <v>87465</v>
      </c>
      <c r="G6" s="12"/>
      <c r="H6" s="13" t="s">
        <v>8</v>
      </c>
      <c r="I6" s="14"/>
      <c r="J6" s="15"/>
      <c r="L6" s="185" t="s">
        <v>169</v>
      </c>
      <c r="M6" s="14"/>
      <c r="N6" s="253"/>
      <c r="P6" s="69"/>
      <c r="Q6" s="69"/>
      <c r="R6" s="69"/>
      <c r="S6" s="69"/>
      <c r="T6" s="69"/>
      <c r="U6" s="69"/>
      <c r="V6" s="69" t="s">
        <v>112</v>
      </c>
      <c r="W6" s="69"/>
      <c r="X6" s="69"/>
      <c r="Y6" s="69"/>
      <c r="Z6" s="69"/>
      <c r="AA6" s="69"/>
      <c r="AB6" s="206">
        <v>-88450</v>
      </c>
    </row>
    <row r="7" spans="2:29" x14ac:dyDescent="0.25">
      <c r="B7" s="7">
        <v>45873</v>
      </c>
      <c r="C7" s="8">
        <v>5211</v>
      </c>
      <c r="D7" s="9"/>
      <c r="E7" s="10">
        <v>17.5</v>
      </c>
      <c r="F7" s="40">
        <f t="shared" si="0"/>
        <v>91192.5</v>
      </c>
      <c r="G7" s="12"/>
      <c r="H7" s="13" t="s">
        <v>9</v>
      </c>
      <c r="I7" s="14"/>
      <c r="J7" s="15">
        <f>'TEMMUZ 2025'!J39*-1</f>
        <v>-3.5520000383257866E-3</v>
      </c>
      <c r="L7" s="185"/>
      <c r="M7" s="14"/>
      <c r="N7" s="252"/>
      <c r="P7" s="242">
        <v>45850</v>
      </c>
      <c r="Q7" s="14">
        <f>R7-P7</f>
        <v>50</v>
      </c>
      <c r="R7" s="185">
        <v>45900</v>
      </c>
      <c r="S7" s="14" t="s">
        <v>37</v>
      </c>
      <c r="T7" s="243">
        <v>152</v>
      </c>
      <c r="U7" s="244" t="s">
        <v>38</v>
      </c>
      <c r="V7" s="244" t="s">
        <v>127</v>
      </c>
      <c r="W7" s="245">
        <v>3000</v>
      </c>
      <c r="X7" s="244" t="s">
        <v>12</v>
      </c>
      <c r="Y7" s="246">
        <v>13.8</v>
      </c>
      <c r="Z7" s="247">
        <v>41400</v>
      </c>
      <c r="AA7" s="248"/>
      <c r="AB7" s="247">
        <v>41400</v>
      </c>
      <c r="AC7" t="s">
        <v>129</v>
      </c>
    </row>
    <row r="8" spans="2:29" x14ac:dyDescent="0.25">
      <c r="B8" s="7">
        <v>45874</v>
      </c>
      <c r="C8" s="8">
        <v>5638</v>
      </c>
      <c r="D8" s="9"/>
      <c r="E8" s="10">
        <v>17.5</v>
      </c>
      <c r="F8" s="40">
        <f t="shared" si="0"/>
        <v>98665</v>
      </c>
      <c r="G8" s="16" t="s">
        <v>135</v>
      </c>
      <c r="H8" s="17"/>
      <c r="I8" s="18"/>
      <c r="J8" s="19">
        <v>194.4</v>
      </c>
      <c r="L8" s="185"/>
      <c r="M8" s="14"/>
      <c r="N8" s="252"/>
      <c r="P8" s="242">
        <v>45850</v>
      </c>
      <c r="Q8" s="14">
        <f>R8-P8</f>
        <v>50</v>
      </c>
      <c r="R8" s="185">
        <v>45900</v>
      </c>
      <c r="S8" s="14" t="s">
        <v>37</v>
      </c>
      <c r="T8" s="243">
        <v>152</v>
      </c>
      <c r="U8" s="244" t="s">
        <v>38</v>
      </c>
      <c r="V8" s="244" t="s">
        <v>128</v>
      </c>
      <c r="W8" s="249">
        <v>480</v>
      </c>
      <c r="X8" s="244" t="s">
        <v>39</v>
      </c>
      <c r="Y8" s="246">
        <v>730</v>
      </c>
      <c r="Z8" s="247">
        <v>350400</v>
      </c>
      <c r="AA8" s="248"/>
      <c r="AB8" s="247">
        <v>350400</v>
      </c>
      <c r="AC8" t="s">
        <v>129</v>
      </c>
    </row>
    <row r="9" spans="2:29" x14ac:dyDescent="0.25">
      <c r="B9" s="7">
        <v>45875</v>
      </c>
      <c r="C9" s="8">
        <v>5189</v>
      </c>
      <c r="D9" s="9"/>
      <c r="E9" s="10">
        <v>17.5</v>
      </c>
      <c r="F9" s="40">
        <f t="shared" si="0"/>
        <v>90807.5</v>
      </c>
      <c r="G9" s="16">
        <v>45850</v>
      </c>
      <c r="H9" s="17" t="s">
        <v>127</v>
      </c>
      <c r="I9" s="18" t="s">
        <v>136</v>
      </c>
      <c r="J9" s="19">
        <v>41400</v>
      </c>
      <c r="L9" s="185"/>
      <c r="M9" s="14"/>
      <c r="N9" s="253"/>
      <c r="P9" s="69"/>
      <c r="Q9" s="69"/>
      <c r="R9" s="69"/>
      <c r="S9" s="69"/>
      <c r="T9" s="69"/>
      <c r="U9" s="69"/>
      <c r="V9" s="69" t="s">
        <v>138</v>
      </c>
      <c r="W9" s="69"/>
      <c r="X9" s="69"/>
      <c r="Y9" s="69"/>
      <c r="Z9" s="69"/>
      <c r="AA9" s="69"/>
      <c r="AB9" s="241">
        <v>-391800</v>
      </c>
    </row>
    <row r="10" spans="2:29" x14ac:dyDescent="0.25">
      <c r="B10" s="7">
        <v>45876</v>
      </c>
      <c r="C10" s="8">
        <v>5214</v>
      </c>
      <c r="D10" s="9"/>
      <c r="E10" s="10">
        <v>17.5</v>
      </c>
      <c r="F10" s="40">
        <f t="shared" si="0"/>
        <v>91245</v>
      </c>
      <c r="G10" s="16">
        <v>45850</v>
      </c>
      <c r="H10" s="17" t="s">
        <v>128</v>
      </c>
      <c r="I10" s="18" t="s">
        <v>137</v>
      </c>
      <c r="J10" s="19">
        <v>350400</v>
      </c>
      <c r="L10" s="185"/>
      <c r="M10" s="14"/>
      <c r="N10" s="252"/>
      <c r="P10" s="232">
        <v>45878</v>
      </c>
      <c r="Q10" s="18">
        <f>R10-P10</f>
        <v>52</v>
      </c>
      <c r="R10" s="142">
        <v>45930</v>
      </c>
      <c r="S10" s="18" t="s">
        <v>37</v>
      </c>
      <c r="T10" s="231">
        <v>168</v>
      </c>
      <c r="U10" s="230" t="s">
        <v>38</v>
      </c>
      <c r="V10" s="230" t="s">
        <v>128</v>
      </c>
      <c r="W10" s="229">
        <v>480</v>
      </c>
      <c r="X10" s="230" t="s">
        <v>39</v>
      </c>
      <c r="Y10" s="228">
        <v>730</v>
      </c>
      <c r="Z10" s="227">
        <v>350400</v>
      </c>
      <c r="AA10" s="225"/>
      <c r="AB10" s="227">
        <v>350400</v>
      </c>
      <c r="AC10" t="s">
        <v>134</v>
      </c>
    </row>
    <row r="11" spans="2:29" x14ac:dyDescent="0.25">
      <c r="B11" s="7">
        <v>45877</v>
      </c>
      <c r="C11" s="8">
        <v>5789</v>
      </c>
      <c r="D11" s="9"/>
      <c r="E11" s="10">
        <v>17.5</v>
      </c>
      <c r="F11" s="40">
        <f t="shared" si="0"/>
        <v>101307.5</v>
      </c>
      <c r="G11" s="16">
        <v>45912</v>
      </c>
      <c r="H11" s="17" t="s">
        <v>97</v>
      </c>
      <c r="I11" s="18"/>
      <c r="J11" s="19">
        <v>600000</v>
      </c>
      <c r="L11" s="185"/>
      <c r="M11" s="14"/>
      <c r="N11" s="252"/>
      <c r="P11" s="232">
        <v>45878</v>
      </c>
      <c r="Q11" s="18">
        <f>R11-P11</f>
        <v>52</v>
      </c>
      <c r="R11" s="142">
        <v>45930</v>
      </c>
      <c r="S11" s="18" t="s">
        <v>37</v>
      </c>
      <c r="T11" s="231">
        <v>168</v>
      </c>
      <c r="U11" s="230" t="s">
        <v>38</v>
      </c>
      <c r="V11" s="230" t="s">
        <v>133</v>
      </c>
      <c r="W11" s="226">
        <v>3000</v>
      </c>
      <c r="X11" s="230" t="s">
        <v>12</v>
      </c>
      <c r="Y11" s="228">
        <v>14.6</v>
      </c>
      <c r="Z11" s="227">
        <v>43800</v>
      </c>
      <c r="AA11" s="225"/>
      <c r="AB11" s="227">
        <v>43800</v>
      </c>
      <c r="AC11" t="s">
        <v>134</v>
      </c>
    </row>
    <row r="12" spans="2:29" x14ac:dyDescent="0.25">
      <c r="B12" s="7">
        <v>45878</v>
      </c>
      <c r="C12" s="8">
        <v>5383</v>
      </c>
      <c r="D12" s="9"/>
      <c r="E12" s="10">
        <v>17.5</v>
      </c>
      <c r="F12" s="40">
        <f t="shared" si="0"/>
        <v>94202.5</v>
      </c>
      <c r="G12" s="16">
        <v>45931</v>
      </c>
      <c r="H12" s="17" t="s">
        <v>97</v>
      </c>
      <c r="I12" s="18"/>
      <c r="J12" s="19">
        <v>100000</v>
      </c>
      <c r="L12" s="185"/>
      <c r="M12" s="14"/>
      <c r="N12" s="253"/>
    </row>
    <row r="13" spans="2:29" x14ac:dyDescent="0.25">
      <c r="B13" s="7">
        <v>45879</v>
      </c>
      <c r="C13" s="8">
        <v>5270</v>
      </c>
      <c r="D13" s="9"/>
      <c r="E13" s="10">
        <v>17.5</v>
      </c>
      <c r="F13" s="40">
        <f t="shared" si="0"/>
        <v>92225</v>
      </c>
      <c r="G13" s="16">
        <v>45932</v>
      </c>
      <c r="H13" s="17" t="s">
        <v>132</v>
      </c>
      <c r="I13" s="18"/>
      <c r="J13" s="19">
        <v>1875238.14</v>
      </c>
      <c r="P13" s="261">
        <v>45909</v>
      </c>
      <c r="Q13" s="18">
        <f>R13-P13</f>
        <v>52</v>
      </c>
      <c r="R13" s="142">
        <v>45961</v>
      </c>
      <c r="S13" s="18" t="s">
        <v>37</v>
      </c>
      <c r="T13" s="260">
        <v>204</v>
      </c>
      <c r="U13" s="259" t="s">
        <v>38</v>
      </c>
      <c r="V13" s="259" t="s">
        <v>146</v>
      </c>
      <c r="W13" s="258">
        <v>30</v>
      </c>
      <c r="X13" s="259" t="s">
        <v>39</v>
      </c>
      <c r="Y13" s="257">
        <v>2500</v>
      </c>
      <c r="Z13" s="255">
        <v>75000</v>
      </c>
      <c r="AA13" s="256"/>
      <c r="AB13" s="255">
        <v>75000</v>
      </c>
      <c r="AC13" t="s">
        <v>147</v>
      </c>
    </row>
    <row r="14" spans="2:29" x14ac:dyDescent="0.25">
      <c r="B14" s="7">
        <v>45880</v>
      </c>
      <c r="C14" s="8">
        <v>5319</v>
      </c>
      <c r="D14" s="9"/>
      <c r="E14" s="10">
        <v>17.5</v>
      </c>
      <c r="F14" s="40">
        <f t="shared" si="0"/>
        <v>93082.5</v>
      </c>
      <c r="G14" s="20"/>
      <c r="H14" s="17"/>
      <c r="I14" s="18"/>
      <c r="J14" s="19"/>
      <c r="P14" s="261">
        <v>45911</v>
      </c>
      <c r="Q14" s="18">
        <f>R14-P14</f>
        <v>50</v>
      </c>
      <c r="R14" s="142">
        <v>45961</v>
      </c>
      <c r="S14" s="18" t="s">
        <v>37</v>
      </c>
      <c r="T14" s="260">
        <v>208</v>
      </c>
      <c r="U14" s="259" t="s">
        <v>38</v>
      </c>
      <c r="V14" s="259" t="s">
        <v>128</v>
      </c>
      <c r="W14" s="258">
        <v>420</v>
      </c>
      <c r="X14" s="259" t="s">
        <v>39</v>
      </c>
      <c r="Y14" s="257">
        <v>730</v>
      </c>
      <c r="Z14" s="255">
        <v>306600</v>
      </c>
      <c r="AA14" s="256"/>
      <c r="AB14" s="255">
        <v>306600</v>
      </c>
      <c r="AC14" t="s">
        <v>147</v>
      </c>
    </row>
    <row r="15" spans="2:29" x14ac:dyDescent="0.25">
      <c r="B15" s="7">
        <v>45881</v>
      </c>
      <c r="C15" s="8">
        <v>5570</v>
      </c>
      <c r="D15" s="9"/>
      <c r="E15" s="10">
        <v>17.5</v>
      </c>
      <c r="F15" s="40">
        <f t="shared" si="0"/>
        <v>97475</v>
      </c>
      <c r="G15" s="20" t="s">
        <v>148</v>
      </c>
      <c r="H15" s="17">
        <v>36846</v>
      </c>
      <c r="I15" s="18">
        <f>0.25*1.01</f>
        <v>0.2525</v>
      </c>
      <c r="J15" s="19">
        <f>-H15*I15</f>
        <v>-9303.6149999999998</v>
      </c>
      <c r="P15" s="261">
        <v>45911</v>
      </c>
      <c r="Q15" s="18">
        <f>R15-P15</f>
        <v>50</v>
      </c>
      <c r="R15" s="142">
        <v>45961</v>
      </c>
      <c r="S15" s="18" t="s">
        <v>37</v>
      </c>
      <c r="T15" s="260">
        <v>208</v>
      </c>
      <c r="U15" s="259" t="s">
        <v>38</v>
      </c>
      <c r="V15" s="259" t="s">
        <v>133</v>
      </c>
      <c r="W15" s="254">
        <v>6000</v>
      </c>
      <c r="X15" s="259" t="s">
        <v>12</v>
      </c>
      <c r="Y15" s="257">
        <v>14.6</v>
      </c>
      <c r="Z15" s="255">
        <v>87600</v>
      </c>
      <c r="AA15" s="256"/>
      <c r="AB15" s="255">
        <v>87600</v>
      </c>
      <c r="AC15" t="s">
        <v>147</v>
      </c>
    </row>
    <row r="16" spans="2:29" x14ac:dyDescent="0.25">
      <c r="B16" s="7">
        <v>45882</v>
      </c>
      <c r="C16" s="8">
        <v>5371</v>
      </c>
      <c r="D16" s="9"/>
      <c r="E16" s="10">
        <v>17.5</v>
      </c>
      <c r="F16" s="40">
        <f t="shared" si="0"/>
        <v>93992.5</v>
      </c>
      <c r="G16" s="20" t="s">
        <v>149</v>
      </c>
      <c r="H16" s="17">
        <v>18836</v>
      </c>
      <c r="I16" s="18">
        <f>0.25*1.01</f>
        <v>0.2525</v>
      </c>
      <c r="J16" s="19">
        <f t="shared" ref="J16:J18" si="1">-H16*I16</f>
        <v>-4756.09</v>
      </c>
    </row>
    <row r="17" spans="2:14" x14ac:dyDescent="0.25">
      <c r="B17" s="7">
        <v>45883</v>
      </c>
      <c r="C17" s="8">
        <v>5585</v>
      </c>
      <c r="D17" s="9"/>
      <c r="E17" s="10">
        <v>17.5</v>
      </c>
      <c r="F17" s="40">
        <f t="shared" si="0"/>
        <v>97737.5</v>
      </c>
      <c r="G17" s="20" t="s">
        <v>150</v>
      </c>
      <c r="H17" s="17">
        <v>36119</v>
      </c>
      <c r="I17" s="18">
        <f>0.25*1.01</f>
        <v>0.2525</v>
      </c>
      <c r="J17" s="19">
        <f t="shared" si="1"/>
        <v>-9120.0475000000006</v>
      </c>
    </row>
    <row r="18" spans="2:14" x14ac:dyDescent="0.25">
      <c r="B18" s="7">
        <v>45884</v>
      </c>
      <c r="C18" s="8">
        <v>5885</v>
      </c>
      <c r="D18" s="9"/>
      <c r="E18" s="10">
        <v>17.5</v>
      </c>
      <c r="F18" s="40">
        <f t="shared" si="0"/>
        <v>102987.5</v>
      </c>
      <c r="G18" s="20" t="s">
        <v>151</v>
      </c>
      <c r="H18" s="17">
        <v>13225</v>
      </c>
      <c r="I18" s="18">
        <f>0.25*1.01</f>
        <v>0.2525</v>
      </c>
      <c r="J18" s="19">
        <f t="shared" si="1"/>
        <v>-3339.3125</v>
      </c>
      <c r="L18" s="99">
        <v>166377</v>
      </c>
      <c r="M18" s="99">
        <v>16.2</v>
      </c>
      <c r="N18" s="99">
        <f>L18*M18</f>
        <v>2695307.4</v>
      </c>
    </row>
    <row r="19" spans="2:14" x14ac:dyDescent="0.25">
      <c r="B19" s="7">
        <v>45885</v>
      </c>
      <c r="C19" s="8">
        <v>5385</v>
      </c>
      <c r="D19" s="9"/>
      <c r="E19" s="10">
        <v>17.5</v>
      </c>
      <c r="F19" s="40">
        <f t="shared" si="0"/>
        <v>94237.5</v>
      </c>
      <c r="G19" s="20"/>
      <c r="H19" s="17"/>
      <c r="I19" s="18"/>
      <c r="J19" s="19"/>
      <c r="L19" s="99"/>
      <c r="M19" s="99"/>
      <c r="N19" s="99">
        <f>N18*0.01</f>
        <v>26953.074000000001</v>
      </c>
    </row>
    <row r="20" spans="2:14" x14ac:dyDescent="0.25">
      <c r="B20" s="7">
        <v>45886</v>
      </c>
      <c r="C20" s="8">
        <v>5264</v>
      </c>
      <c r="D20" s="9"/>
      <c r="E20" s="10">
        <v>17.5</v>
      </c>
      <c r="F20" s="40">
        <f t="shared" si="0"/>
        <v>92120</v>
      </c>
      <c r="G20" s="20"/>
      <c r="H20" s="17"/>
      <c r="I20" s="18"/>
      <c r="J20" s="19"/>
      <c r="L20" s="99"/>
      <c r="M20" s="99"/>
      <c r="N20" s="99">
        <f>N18+N19</f>
        <v>2722260.4739999999</v>
      </c>
    </row>
    <row r="21" spans="2:14" x14ac:dyDescent="0.25">
      <c r="B21" s="7">
        <v>45887</v>
      </c>
      <c r="C21" s="8">
        <v>5193</v>
      </c>
      <c r="D21" s="9"/>
      <c r="E21" s="10">
        <v>17.5</v>
      </c>
      <c r="F21" s="40">
        <f t="shared" si="0"/>
        <v>90877.5</v>
      </c>
      <c r="G21" s="20"/>
      <c r="H21" s="17"/>
      <c r="I21" s="18"/>
      <c r="J21" s="19"/>
      <c r="L21" s="99"/>
      <c r="M21" s="99"/>
      <c r="N21" s="99"/>
    </row>
    <row r="22" spans="2:14" x14ac:dyDescent="0.25">
      <c r="B22" s="7">
        <v>45888</v>
      </c>
      <c r="C22" s="8">
        <v>5125</v>
      </c>
      <c r="D22" s="9"/>
      <c r="E22" s="10">
        <v>17.5</v>
      </c>
      <c r="F22" s="40">
        <f t="shared" si="0"/>
        <v>89687.5</v>
      </c>
      <c r="G22" s="20"/>
      <c r="H22" s="17"/>
      <c r="I22" s="18"/>
      <c r="J22" s="19"/>
      <c r="L22" s="99"/>
      <c r="M22" s="99"/>
      <c r="N22" s="99"/>
    </row>
    <row r="23" spans="2:14" x14ac:dyDescent="0.25">
      <c r="B23" s="7">
        <v>45889</v>
      </c>
      <c r="C23" s="8">
        <v>5260</v>
      </c>
      <c r="D23" s="9"/>
      <c r="E23" s="10">
        <v>17.5</v>
      </c>
      <c r="F23" s="40">
        <f t="shared" si="0"/>
        <v>92050</v>
      </c>
      <c r="G23" s="20"/>
      <c r="H23" s="17"/>
      <c r="I23" s="18"/>
      <c r="J23" s="19"/>
      <c r="L23" s="99">
        <v>166377</v>
      </c>
      <c r="M23" s="99">
        <v>17.5</v>
      </c>
      <c r="N23" s="99">
        <f>L23*M23</f>
        <v>2911597.5</v>
      </c>
    </row>
    <row r="24" spans="2:14" x14ac:dyDescent="0.25">
      <c r="B24" s="7">
        <v>45890</v>
      </c>
      <c r="C24" s="8">
        <v>5247</v>
      </c>
      <c r="D24" s="9"/>
      <c r="E24" s="10">
        <v>17.5</v>
      </c>
      <c r="F24" s="40">
        <f t="shared" si="0"/>
        <v>91822.5</v>
      </c>
      <c r="G24" s="20"/>
      <c r="H24" s="17"/>
      <c r="I24" s="18"/>
      <c r="J24" s="19"/>
      <c r="L24" s="99"/>
      <c r="M24" s="99"/>
      <c r="N24" s="99">
        <f>N23*0.01</f>
        <v>29115.975000000002</v>
      </c>
    </row>
    <row r="25" spans="2:14" x14ac:dyDescent="0.25">
      <c r="B25" s="7">
        <v>45891</v>
      </c>
      <c r="C25" s="8">
        <v>5724</v>
      </c>
      <c r="D25" s="9"/>
      <c r="E25" s="10">
        <v>17.5</v>
      </c>
      <c r="F25" s="40">
        <f t="shared" si="0"/>
        <v>100170</v>
      </c>
      <c r="G25" s="20"/>
      <c r="H25" s="17"/>
      <c r="I25" s="18"/>
      <c r="J25" s="19"/>
      <c r="L25" s="99"/>
      <c r="M25" s="99"/>
      <c r="N25" s="99">
        <f>N23+N24</f>
        <v>2940713.4750000001</v>
      </c>
    </row>
    <row r="26" spans="2:14" x14ac:dyDescent="0.25">
      <c r="B26" s="7">
        <v>45892</v>
      </c>
      <c r="C26" s="8">
        <v>5075</v>
      </c>
      <c r="D26" s="9"/>
      <c r="E26" s="10">
        <v>17.5</v>
      </c>
      <c r="F26" s="40">
        <f t="shared" si="0"/>
        <v>88812.5</v>
      </c>
      <c r="G26" s="20"/>
      <c r="H26" s="17"/>
      <c r="I26" s="18"/>
      <c r="J26" s="19"/>
    </row>
    <row r="27" spans="2:14" x14ac:dyDescent="0.25">
      <c r="B27" s="7">
        <v>45893</v>
      </c>
      <c r="C27" s="8">
        <v>5153</v>
      </c>
      <c r="D27" s="9"/>
      <c r="E27" s="10">
        <v>17.5</v>
      </c>
      <c r="F27" s="40">
        <f t="shared" si="0"/>
        <v>90177.5</v>
      </c>
      <c r="G27" s="20"/>
      <c r="H27" s="17"/>
      <c r="I27" s="18"/>
      <c r="J27" s="19"/>
      <c r="M27" s="262" t="s">
        <v>152</v>
      </c>
      <c r="N27" s="263">
        <f>N25-N20</f>
        <v>218453.00100000016</v>
      </c>
    </row>
    <row r="28" spans="2:14" x14ac:dyDescent="0.25">
      <c r="B28" s="7">
        <v>45894</v>
      </c>
      <c r="C28" s="8">
        <v>5184</v>
      </c>
      <c r="D28" s="9"/>
      <c r="E28" s="10">
        <v>17.5</v>
      </c>
      <c r="F28" s="40">
        <f t="shared" si="0"/>
        <v>90720</v>
      </c>
      <c r="G28" s="20"/>
      <c r="H28" s="17"/>
      <c r="I28" s="18"/>
      <c r="J28" s="19"/>
    </row>
    <row r="29" spans="2:14" x14ac:dyDescent="0.25">
      <c r="B29" s="7">
        <v>45895</v>
      </c>
      <c r="C29" s="8">
        <v>5473</v>
      </c>
      <c r="D29" s="9"/>
      <c r="E29" s="10">
        <v>17.5</v>
      </c>
      <c r="F29" s="40">
        <f t="shared" si="0"/>
        <v>95777.5</v>
      </c>
      <c r="G29" s="20"/>
      <c r="H29" s="17"/>
      <c r="I29" s="18"/>
      <c r="J29" s="19"/>
    </row>
    <row r="30" spans="2:14" x14ac:dyDescent="0.25">
      <c r="B30" s="7">
        <v>45896</v>
      </c>
      <c r="C30" s="8">
        <v>5366</v>
      </c>
      <c r="D30" s="9"/>
      <c r="E30" s="10">
        <v>17.5</v>
      </c>
      <c r="F30" s="40">
        <f t="shared" si="0"/>
        <v>93905</v>
      </c>
      <c r="G30" s="20"/>
      <c r="H30" s="17"/>
      <c r="I30" s="18"/>
      <c r="J30" s="19"/>
    </row>
    <row r="31" spans="2:14" x14ac:dyDescent="0.25">
      <c r="B31" s="7">
        <v>45897</v>
      </c>
      <c r="C31" s="8">
        <v>5189</v>
      </c>
      <c r="D31" s="9"/>
      <c r="E31" s="10">
        <v>17.5</v>
      </c>
      <c r="F31" s="40">
        <f t="shared" si="0"/>
        <v>90807.5</v>
      </c>
      <c r="G31" s="20"/>
      <c r="H31" s="17"/>
      <c r="I31" s="18"/>
      <c r="J31" s="19"/>
    </row>
    <row r="32" spans="2:14" x14ac:dyDescent="0.25">
      <c r="B32" s="7">
        <v>45898</v>
      </c>
      <c r="C32" s="8">
        <v>5846</v>
      </c>
      <c r="D32" s="9"/>
      <c r="E32" s="10">
        <v>17.5</v>
      </c>
      <c r="F32" s="40">
        <f t="shared" si="0"/>
        <v>102305</v>
      </c>
      <c r="G32" s="20"/>
      <c r="H32" s="17"/>
      <c r="I32" s="18"/>
      <c r="J32" s="19"/>
    </row>
    <row r="33" spans="2:14" x14ac:dyDescent="0.25">
      <c r="B33" s="7">
        <v>45899</v>
      </c>
      <c r="C33" s="8">
        <v>5429</v>
      </c>
      <c r="D33" s="9"/>
      <c r="E33" s="10">
        <v>17.5</v>
      </c>
      <c r="F33" s="40">
        <f t="shared" si="0"/>
        <v>95007.5</v>
      </c>
      <c r="G33" s="20"/>
      <c r="H33" s="17"/>
      <c r="I33" s="18"/>
      <c r="J33" s="19"/>
    </row>
    <row r="34" spans="2:14" ht="15.75" thickBot="1" x14ac:dyDescent="0.3">
      <c r="B34" s="41">
        <v>45900</v>
      </c>
      <c r="C34" s="42">
        <v>5276</v>
      </c>
      <c r="D34" s="43"/>
      <c r="E34" s="10">
        <v>17.5</v>
      </c>
      <c r="F34" s="45">
        <f t="shared" si="0"/>
        <v>92330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166377</v>
      </c>
      <c r="D35" s="50">
        <f>SUM(D4:D34)</f>
        <v>0</v>
      </c>
      <c r="E35" s="51"/>
      <c r="F35" s="52" t="s">
        <v>4</v>
      </c>
      <c r="G35" s="25"/>
      <c r="H35" s="553" t="s">
        <v>11</v>
      </c>
      <c r="I35" s="553"/>
      <c r="J35" s="26">
        <f>SUM(J4:J34)</f>
        <v>2940713.4714480001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4" t="s">
        <v>13</v>
      </c>
      <c r="I36" s="554"/>
      <c r="J36" s="19">
        <f>F36+F37</f>
        <v>2911597.5</v>
      </c>
      <c r="L36" s="33">
        <f>J36-J4-J5-J6+J37</f>
        <v>2940713.4750000001</v>
      </c>
      <c r="M36" s="33">
        <v>2722260.47</v>
      </c>
      <c r="N36" s="33">
        <f>L36-M36</f>
        <v>218453.00499999989</v>
      </c>
    </row>
    <row r="37" spans="2:14" x14ac:dyDescent="0.25">
      <c r="B37" s="27" t="s">
        <v>14</v>
      </c>
      <c r="C37" s="32">
        <f>C35</f>
        <v>166377</v>
      </c>
      <c r="D37" s="9">
        <f>D35/1.03</f>
        <v>0</v>
      </c>
      <c r="E37" s="10"/>
      <c r="F37" s="40">
        <f>SUM(F4:F36)</f>
        <v>2911597.5</v>
      </c>
      <c r="G37" s="20"/>
      <c r="H37" s="18" t="s">
        <v>15</v>
      </c>
      <c r="I37" s="18">
        <v>0.01</v>
      </c>
      <c r="J37" s="19">
        <f>J36*I37</f>
        <v>29115.975000000002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555" t="s">
        <v>16</v>
      </c>
      <c r="C39" s="556"/>
      <c r="D39" s="28"/>
      <c r="E39" s="44"/>
      <c r="F39" s="45"/>
      <c r="G39" s="30"/>
      <c r="H39" s="557" t="s">
        <v>17</v>
      </c>
      <c r="I39" s="557"/>
      <c r="J39" s="31">
        <f>J36+J37+J38-J35</f>
        <v>3.5520000383257866E-3</v>
      </c>
    </row>
    <row r="40" spans="2:14" ht="15.75" thickBot="1" x14ac:dyDescent="0.3">
      <c r="B40" s="547"/>
      <c r="C40" s="548"/>
      <c r="D40" s="548"/>
      <c r="E40" s="548"/>
      <c r="F40" s="548"/>
      <c r="G40" s="548"/>
      <c r="H40" s="548"/>
      <c r="I40" s="548"/>
      <c r="J40" s="549"/>
    </row>
    <row r="41" spans="2:14" ht="15.75" thickBot="1" x14ac:dyDescent="0.3">
      <c r="B41" s="547"/>
      <c r="C41" s="548"/>
      <c r="D41" s="548"/>
      <c r="E41" s="548"/>
      <c r="F41" s="548"/>
      <c r="G41" s="548"/>
      <c r="H41" s="548"/>
      <c r="I41" s="548"/>
      <c r="J41" s="549"/>
    </row>
    <row r="42" spans="2:14" x14ac:dyDescent="0.25">
      <c r="J42" s="33"/>
    </row>
    <row r="43" spans="2:14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" right="0" top="0.74803149606299213" bottom="0.74803149606299213" header="0.31496062992125984" footer="0.31496062992125984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sheetPr>
    <pageSetUpPr fitToPage="1"/>
  </sheetPr>
  <dimension ref="B1:AC43"/>
  <sheetViews>
    <sheetView zoomScale="85" zoomScaleNormal="85" workbookViewId="0">
      <selection activeCell="P9" sqref="P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3.42578125" style="99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74">
        <f>SUM(N3:N16)</f>
        <v>950000</v>
      </c>
    </row>
    <row r="2" spans="2:29" ht="25.5" customHeight="1" thickBot="1" x14ac:dyDescent="0.3">
      <c r="B2" s="550" t="s">
        <v>35</v>
      </c>
      <c r="C2" s="551"/>
      <c r="D2" s="551"/>
      <c r="E2" s="551"/>
      <c r="F2" s="551"/>
      <c r="G2" s="551"/>
      <c r="H2" s="551"/>
      <c r="I2" s="551"/>
      <c r="J2" s="552"/>
      <c r="L2" s="559" t="s">
        <v>156</v>
      </c>
      <c r="M2" s="560"/>
      <c r="N2" s="56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469200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85">
        <v>45945</v>
      </c>
      <c r="M3" s="14" t="s">
        <v>97</v>
      </c>
      <c r="N3" s="272">
        <v>500000</v>
      </c>
      <c r="P3" s="264">
        <v>45878</v>
      </c>
      <c r="Q3" s="14">
        <f>R3-P3</f>
        <v>52</v>
      </c>
      <c r="R3" s="185">
        <v>45930</v>
      </c>
      <c r="S3" s="14" t="s">
        <v>37</v>
      </c>
      <c r="T3" s="265">
        <v>168</v>
      </c>
      <c r="U3" s="266" t="s">
        <v>38</v>
      </c>
      <c r="V3" s="266" t="s">
        <v>128</v>
      </c>
      <c r="W3" s="267">
        <v>480</v>
      </c>
      <c r="X3" s="266" t="s">
        <v>39</v>
      </c>
      <c r="Y3" s="268">
        <v>730</v>
      </c>
      <c r="Z3" s="252">
        <v>350400</v>
      </c>
      <c r="AA3" s="269"/>
      <c r="AB3" s="252">
        <v>350400</v>
      </c>
      <c r="AC3" t="s">
        <v>134</v>
      </c>
    </row>
    <row r="4" spans="2:29" x14ac:dyDescent="0.25">
      <c r="B4" s="7">
        <v>45901</v>
      </c>
      <c r="C4" s="8">
        <v>5167</v>
      </c>
      <c r="D4" s="9"/>
      <c r="E4" s="10">
        <v>18.25</v>
      </c>
      <c r="F4" s="40">
        <f>E4*C4</f>
        <v>94297.75</v>
      </c>
      <c r="G4" s="12"/>
      <c r="H4" s="13" t="s">
        <v>6</v>
      </c>
      <c r="I4" s="14">
        <v>0.01</v>
      </c>
      <c r="J4" s="15"/>
      <c r="L4" s="185">
        <v>46003</v>
      </c>
      <c r="M4" s="14" t="s">
        <v>140</v>
      </c>
      <c r="N4" s="252">
        <v>250000</v>
      </c>
      <c r="P4" s="264">
        <v>45878</v>
      </c>
      <c r="Q4" s="14">
        <f>R4-P4</f>
        <v>52</v>
      </c>
      <c r="R4" s="185">
        <v>45930</v>
      </c>
      <c r="S4" s="14" t="s">
        <v>37</v>
      </c>
      <c r="T4" s="265">
        <v>168</v>
      </c>
      <c r="U4" s="266" t="s">
        <v>38</v>
      </c>
      <c r="V4" s="266" t="s">
        <v>133</v>
      </c>
      <c r="W4" s="270">
        <v>3000</v>
      </c>
      <c r="X4" s="266" t="s">
        <v>12</v>
      </c>
      <c r="Y4" s="268">
        <v>14.6</v>
      </c>
      <c r="Z4" s="252">
        <v>43800</v>
      </c>
      <c r="AA4" s="269"/>
      <c r="AB4" s="252">
        <v>43800</v>
      </c>
      <c r="AC4" t="s">
        <v>134</v>
      </c>
    </row>
    <row r="5" spans="2:29" x14ac:dyDescent="0.25">
      <c r="B5" s="7">
        <v>45902</v>
      </c>
      <c r="C5" s="8">
        <v>5228</v>
      </c>
      <c r="D5" s="9"/>
      <c r="E5" s="10">
        <v>18.25</v>
      </c>
      <c r="F5" s="40">
        <f t="shared" ref="F5:F34" si="0">E5*C5</f>
        <v>95411</v>
      </c>
      <c r="G5" s="12"/>
      <c r="H5" s="13" t="s">
        <v>7</v>
      </c>
      <c r="I5" s="14">
        <v>1E-3</v>
      </c>
      <c r="J5" s="15"/>
      <c r="L5" s="69" t="s">
        <v>157</v>
      </c>
      <c r="M5" s="69" t="s">
        <v>141</v>
      </c>
      <c r="N5" s="273">
        <v>-200000</v>
      </c>
      <c r="P5" s="69"/>
      <c r="Q5" s="69"/>
      <c r="R5" s="69"/>
      <c r="S5" s="69"/>
      <c r="T5" s="69"/>
      <c r="U5" s="69"/>
      <c r="V5" s="69" t="s">
        <v>155</v>
      </c>
      <c r="W5" s="69"/>
      <c r="X5" s="69"/>
      <c r="Y5" s="69"/>
      <c r="Z5" s="69"/>
      <c r="AA5" s="69"/>
      <c r="AB5" s="271">
        <v>-394200</v>
      </c>
    </row>
    <row r="6" spans="2:29" x14ac:dyDescent="0.25">
      <c r="B6" s="7">
        <v>45903</v>
      </c>
      <c r="C6" s="8">
        <v>5320</v>
      </c>
      <c r="D6" s="9"/>
      <c r="E6" s="10">
        <v>18.25</v>
      </c>
      <c r="F6" s="40">
        <f t="shared" si="0"/>
        <v>97090</v>
      </c>
      <c r="G6" s="12"/>
      <c r="H6" s="13" t="s">
        <v>8</v>
      </c>
      <c r="I6" s="14"/>
      <c r="J6" s="15"/>
      <c r="L6" s="18" t="s">
        <v>158</v>
      </c>
      <c r="M6" s="18" t="s">
        <v>142</v>
      </c>
      <c r="N6" s="162"/>
      <c r="P6" s="261">
        <v>45909</v>
      </c>
      <c r="Q6" s="18">
        <f>R6-P6</f>
        <v>52</v>
      </c>
      <c r="R6" s="142">
        <v>45961</v>
      </c>
      <c r="S6" s="18" t="s">
        <v>37</v>
      </c>
      <c r="T6" s="260">
        <v>204</v>
      </c>
      <c r="U6" s="259" t="s">
        <v>38</v>
      </c>
      <c r="V6" s="259" t="s">
        <v>146</v>
      </c>
      <c r="W6" s="258">
        <v>30</v>
      </c>
      <c r="X6" s="259" t="s">
        <v>39</v>
      </c>
      <c r="Y6" s="257">
        <v>2500</v>
      </c>
      <c r="Z6" s="255">
        <v>75000</v>
      </c>
      <c r="AA6" s="256"/>
      <c r="AB6" s="255">
        <v>75000</v>
      </c>
      <c r="AC6" t="s">
        <v>147</v>
      </c>
    </row>
    <row r="7" spans="2:29" x14ac:dyDescent="0.25">
      <c r="B7" s="7">
        <v>45904</v>
      </c>
      <c r="C7" s="8">
        <v>5256</v>
      </c>
      <c r="D7" s="9"/>
      <c r="E7" s="10">
        <v>18.25</v>
      </c>
      <c r="F7" s="40">
        <f t="shared" si="0"/>
        <v>95922</v>
      </c>
      <c r="G7" s="12"/>
      <c r="H7" s="13" t="s">
        <v>9</v>
      </c>
      <c r="I7" s="14"/>
      <c r="J7" s="15">
        <f>'AĞUSTOS 2025'!J39*-1</f>
        <v>-3.5520000383257866E-3</v>
      </c>
      <c r="L7" s="18" t="s">
        <v>159</v>
      </c>
      <c r="M7" s="18" t="s">
        <v>143</v>
      </c>
      <c r="N7" s="162"/>
      <c r="P7" s="261">
        <v>45911</v>
      </c>
      <c r="Q7" s="18">
        <f>R7-P7</f>
        <v>50</v>
      </c>
      <c r="R7" s="142">
        <v>45961</v>
      </c>
      <c r="S7" s="18" t="s">
        <v>37</v>
      </c>
      <c r="T7" s="260">
        <v>208</v>
      </c>
      <c r="U7" s="259" t="s">
        <v>38</v>
      </c>
      <c r="V7" s="259" t="s">
        <v>128</v>
      </c>
      <c r="W7" s="258">
        <v>420</v>
      </c>
      <c r="X7" s="259" t="s">
        <v>39</v>
      </c>
      <c r="Y7" s="257">
        <v>730</v>
      </c>
      <c r="Z7" s="255">
        <v>306600</v>
      </c>
      <c r="AA7" s="256"/>
      <c r="AB7" s="255">
        <v>306600</v>
      </c>
      <c r="AC7" t="s">
        <v>147</v>
      </c>
    </row>
    <row r="8" spans="2:29" x14ac:dyDescent="0.25">
      <c r="B8" s="7">
        <v>45905</v>
      </c>
      <c r="C8" s="8">
        <v>5625</v>
      </c>
      <c r="D8" s="9"/>
      <c r="E8" s="10">
        <v>18.25</v>
      </c>
      <c r="F8" s="40">
        <f t="shared" si="0"/>
        <v>102656.25</v>
      </c>
      <c r="G8" s="232">
        <v>45878</v>
      </c>
      <c r="H8" s="17" t="s">
        <v>153</v>
      </c>
      <c r="I8" s="18"/>
      <c r="J8" s="227">
        <v>350400</v>
      </c>
      <c r="L8" s="18" t="s">
        <v>160</v>
      </c>
      <c r="M8" s="18" t="s">
        <v>144</v>
      </c>
      <c r="N8" s="162"/>
      <c r="P8" s="261">
        <v>45911</v>
      </c>
      <c r="Q8" s="18">
        <f>R8-P8</f>
        <v>50</v>
      </c>
      <c r="R8" s="142">
        <v>45961</v>
      </c>
      <c r="S8" s="18" t="s">
        <v>37</v>
      </c>
      <c r="T8" s="260">
        <v>208</v>
      </c>
      <c r="U8" s="259" t="s">
        <v>38</v>
      </c>
      <c r="V8" s="259" t="s">
        <v>133</v>
      </c>
      <c r="W8" s="254">
        <v>6000</v>
      </c>
      <c r="X8" s="259" t="s">
        <v>12</v>
      </c>
      <c r="Y8" s="257">
        <v>14.6</v>
      </c>
      <c r="Z8" s="255">
        <v>87600</v>
      </c>
      <c r="AA8" s="256"/>
      <c r="AB8" s="255">
        <v>87600</v>
      </c>
      <c r="AC8" t="s">
        <v>147</v>
      </c>
    </row>
    <row r="9" spans="2:29" x14ac:dyDescent="0.25">
      <c r="B9" s="7">
        <v>45906</v>
      </c>
      <c r="C9" s="8">
        <v>5309</v>
      </c>
      <c r="D9" s="9"/>
      <c r="E9" s="10">
        <v>18.25</v>
      </c>
      <c r="F9" s="40">
        <f t="shared" si="0"/>
        <v>96889.25</v>
      </c>
      <c r="G9" s="232">
        <v>45878</v>
      </c>
      <c r="H9" s="17" t="s">
        <v>154</v>
      </c>
      <c r="I9" s="18"/>
      <c r="J9" s="227">
        <v>43800</v>
      </c>
      <c r="L9" s="18" t="s">
        <v>161</v>
      </c>
      <c r="M9" s="18" t="s">
        <v>145</v>
      </c>
      <c r="N9" s="162"/>
    </row>
    <row r="10" spans="2:29" x14ac:dyDescent="0.25">
      <c r="B10" s="7">
        <v>45907</v>
      </c>
      <c r="C10" s="8">
        <v>5114</v>
      </c>
      <c r="D10" s="9"/>
      <c r="E10" s="10">
        <v>18.25</v>
      </c>
      <c r="F10" s="40">
        <f t="shared" si="0"/>
        <v>93330.5</v>
      </c>
      <c r="G10" s="16"/>
      <c r="H10" s="17" t="s">
        <v>141</v>
      </c>
      <c r="I10" s="18"/>
      <c r="J10" s="19">
        <v>200000</v>
      </c>
      <c r="L10" s="18" t="s">
        <v>162</v>
      </c>
      <c r="M10" s="18" t="s">
        <v>164</v>
      </c>
      <c r="N10" s="162"/>
    </row>
    <row r="11" spans="2:29" x14ac:dyDescent="0.25">
      <c r="B11" s="7">
        <v>45908</v>
      </c>
      <c r="C11" s="8">
        <v>5270</v>
      </c>
      <c r="D11" s="9"/>
      <c r="E11" s="10">
        <v>18.25</v>
      </c>
      <c r="F11" s="40">
        <f t="shared" si="0"/>
        <v>96177.5</v>
      </c>
      <c r="G11" s="16">
        <v>45952</v>
      </c>
      <c r="H11" s="17" t="s">
        <v>168</v>
      </c>
      <c r="I11" s="18"/>
      <c r="J11" s="19">
        <v>2241392.6800000002</v>
      </c>
      <c r="L11" s="18" t="s">
        <v>163</v>
      </c>
      <c r="M11" s="18" t="s">
        <v>165</v>
      </c>
      <c r="N11" s="162"/>
    </row>
    <row r="12" spans="2:29" x14ac:dyDescent="0.25">
      <c r="B12" s="7">
        <v>45909</v>
      </c>
      <c r="C12" s="8">
        <v>5215</v>
      </c>
      <c r="D12" s="9"/>
      <c r="E12" s="10">
        <v>18.25</v>
      </c>
      <c r="F12" s="40">
        <f t="shared" si="0"/>
        <v>95173.75</v>
      </c>
      <c r="G12" s="20"/>
      <c r="H12" s="17"/>
      <c r="I12" s="18"/>
      <c r="J12" s="19"/>
      <c r="L12" s="185">
        <v>45966</v>
      </c>
      <c r="M12" s="14" t="s">
        <v>97</v>
      </c>
      <c r="N12" s="272">
        <v>400000</v>
      </c>
    </row>
    <row r="13" spans="2:29" x14ac:dyDescent="0.25">
      <c r="B13" s="7">
        <v>45910</v>
      </c>
      <c r="C13" s="8">
        <v>5651</v>
      </c>
      <c r="D13" s="9"/>
      <c r="E13" s="10">
        <v>18.25</v>
      </c>
      <c r="F13" s="40">
        <f t="shared" si="0"/>
        <v>103130.75</v>
      </c>
      <c r="G13" s="20"/>
      <c r="H13" s="17"/>
      <c r="I13" s="18"/>
      <c r="J13" s="19"/>
      <c r="L13" s="18" t="s">
        <v>158</v>
      </c>
      <c r="M13" s="18" t="s">
        <v>176</v>
      </c>
      <c r="N13" s="315"/>
    </row>
    <row r="14" spans="2:29" x14ac:dyDescent="0.25">
      <c r="B14" s="7">
        <v>45911</v>
      </c>
      <c r="C14" s="8">
        <v>4904</v>
      </c>
      <c r="D14" s="9"/>
      <c r="E14" s="10">
        <v>18.25</v>
      </c>
      <c r="F14" s="40">
        <f t="shared" si="0"/>
        <v>89498</v>
      </c>
      <c r="G14" s="20"/>
      <c r="H14" s="17"/>
      <c r="I14" s="18"/>
      <c r="J14" s="19"/>
      <c r="L14" s="18" t="s">
        <v>159</v>
      </c>
      <c r="M14" s="18" t="s">
        <v>177</v>
      </c>
      <c r="N14" s="162"/>
    </row>
    <row r="15" spans="2:29" x14ac:dyDescent="0.25">
      <c r="B15" s="7">
        <v>45912</v>
      </c>
      <c r="C15" s="8">
        <v>5760</v>
      </c>
      <c r="D15" s="9"/>
      <c r="E15" s="10">
        <v>18.25</v>
      </c>
      <c r="F15" s="40">
        <f t="shared" si="0"/>
        <v>105120</v>
      </c>
      <c r="G15" s="20"/>
      <c r="H15" s="17"/>
      <c r="I15" s="18"/>
      <c r="J15" s="19"/>
      <c r="L15" s="18" t="s">
        <v>160</v>
      </c>
      <c r="M15" s="18" t="s">
        <v>178</v>
      </c>
      <c r="N15" s="162"/>
    </row>
    <row r="16" spans="2:29" x14ac:dyDescent="0.25">
      <c r="B16" s="7">
        <v>45913</v>
      </c>
      <c r="C16" s="8">
        <v>5071</v>
      </c>
      <c r="D16" s="9"/>
      <c r="E16" s="10">
        <v>18.25</v>
      </c>
      <c r="F16" s="40">
        <f t="shared" si="0"/>
        <v>92545.75</v>
      </c>
      <c r="G16" s="20"/>
      <c r="H16" s="17"/>
      <c r="I16" s="18"/>
      <c r="J16" s="19"/>
      <c r="L16" s="18" t="s">
        <v>161</v>
      </c>
      <c r="M16" s="18" t="s">
        <v>179</v>
      </c>
      <c r="N16" s="162"/>
    </row>
    <row r="17" spans="2:14" x14ac:dyDescent="0.25">
      <c r="B17" s="7">
        <v>45914</v>
      </c>
      <c r="C17" s="8">
        <v>5283</v>
      </c>
      <c r="D17" s="9"/>
      <c r="E17" s="10">
        <v>18.25</v>
      </c>
      <c r="F17" s="40">
        <f t="shared" si="0"/>
        <v>96414.75</v>
      </c>
      <c r="G17" s="20"/>
      <c r="H17" s="17"/>
      <c r="I17" s="18"/>
      <c r="J17" s="19"/>
    </row>
    <row r="18" spans="2:14" x14ac:dyDescent="0.25">
      <c r="B18" s="7">
        <v>45915</v>
      </c>
      <c r="C18" s="8">
        <v>5026</v>
      </c>
      <c r="D18" s="9"/>
      <c r="E18" s="10">
        <v>18.25</v>
      </c>
      <c r="F18" s="40">
        <f t="shared" si="0"/>
        <v>91724.5</v>
      </c>
      <c r="G18" s="20"/>
      <c r="H18" s="17"/>
      <c r="I18" s="18"/>
      <c r="J18" s="19"/>
      <c r="L18" s="33">
        <v>158170</v>
      </c>
      <c r="M18" s="99">
        <v>17.75</v>
      </c>
      <c r="N18" s="99">
        <f>L18*M18</f>
        <v>2807517.5</v>
      </c>
    </row>
    <row r="19" spans="2:14" x14ac:dyDescent="0.25">
      <c r="B19" s="7">
        <v>45916</v>
      </c>
      <c r="C19" s="8">
        <v>5281</v>
      </c>
      <c r="D19" s="9"/>
      <c r="E19" s="10">
        <v>18.25</v>
      </c>
      <c r="F19" s="40">
        <f t="shared" si="0"/>
        <v>96378.25</v>
      </c>
      <c r="G19" s="20"/>
      <c r="H19" s="17"/>
      <c r="I19" s="18"/>
      <c r="J19" s="19"/>
      <c r="N19" s="99">
        <f>N18*0.01</f>
        <v>28075.174999999999</v>
      </c>
    </row>
    <row r="20" spans="2:14" x14ac:dyDescent="0.25">
      <c r="B20" s="7">
        <v>45917</v>
      </c>
      <c r="C20" s="8">
        <v>5458</v>
      </c>
      <c r="D20" s="9"/>
      <c r="E20" s="10">
        <v>18.25</v>
      </c>
      <c r="F20" s="40">
        <f t="shared" si="0"/>
        <v>99608.5</v>
      </c>
      <c r="G20" s="20"/>
      <c r="H20" s="17"/>
      <c r="I20" s="18"/>
      <c r="J20" s="19"/>
      <c r="N20" s="99">
        <f>N18+N19</f>
        <v>2835592.6749999998</v>
      </c>
    </row>
    <row r="21" spans="2:14" x14ac:dyDescent="0.25">
      <c r="B21" s="7">
        <v>45918</v>
      </c>
      <c r="C21" s="8">
        <v>5295</v>
      </c>
      <c r="D21" s="9"/>
      <c r="E21" s="10">
        <v>18.25</v>
      </c>
      <c r="F21" s="40">
        <f t="shared" si="0"/>
        <v>96633.75</v>
      </c>
      <c r="G21" s="20"/>
      <c r="H21" s="17"/>
      <c r="I21" s="18"/>
      <c r="J21" s="19"/>
    </row>
    <row r="22" spans="2:14" x14ac:dyDescent="0.25">
      <c r="B22" s="7">
        <v>45919</v>
      </c>
      <c r="C22" s="8">
        <v>5526</v>
      </c>
      <c r="D22" s="9"/>
      <c r="E22" s="10">
        <v>18.25</v>
      </c>
      <c r="F22" s="40">
        <f t="shared" si="0"/>
        <v>100849.5</v>
      </c>
      <c r="G22" s="20"/>
      <c r="H22" s="17"/>
      <c r="I22" s="18"/>
      <c r="J22" s="19"/>
    </row>
    <row r="23" spans="2:14" x14ac:dyDescent="0.25">
      <c r="B23" s="7">
        <v>45920</v>
      </c>
      <c r="C23" s="8">
        <v>5283</v>
      </c>
      <c r="D23" s="9"/>
      <c r="E23" s="10">
        <v>18.25</v>
      </c>
      <c r="F23" s="40">
        <f t="shared" si="0"/>
        <v>96414.75</v>
      </c>
      <c r="G23" s="20"/>
      <c r="H23" s="17"/>
      <c r="I23" s="18"/>
      <c r="J23" s="19"/>
      <c r="L23" s="33">
        <v>158170</v>
      </c>
      <c r="M23" s="99">
        <v>18.25</v>
      </c>
      <c r="N23" s="99">
        <f>L23*M23</f>
        <v>2886602.5</v>
      </c>
    </row>
    <row r="24" spans="2:14" x14ac:dyDescent="0.25">
      <c r="B24" s="7">
        <v>45921</v>
      </c>
      <c r="C24" s="8">
        <v>5154</v>
      </c>
      <c r="D24" s="9"/>
      <c r="E24" s="10">
        <v>18.25</v>
      </c>
      <c r="F24" s="40">
        <f t="shared" si="0"/>
        <v>94060.5</v>
      </c>
      <c r="G24" s="20"/>
      <c r="H24" s="17"/>
      <c r="I24" s="18"/>
      <c r="J24" s="19"/>
      <c r="N24" s="99">
        <f>N23*0.01</f>
        <v>28866.025000000001</v>
      </c>
    </row>
    <row r="25" spans="2:14" x14ac:dyDescent="0.25">
      <c r="B25" s="7">
        <v>45922</v>
      </c>
      <c r="C25" s="8">
        <v>5369</v>
      </c>
      <c r="D25" s="9"/>
      <c r="E25" s="10">
        <v>18.25</v>
      </c>
      <c r="F25" s="40">
        <f t="shared" si="0"/>
        <v>97984.25</v>
      </c>
      <c r="G25" s="20"/>
      <c r="H25" s="17"/>
      <c r="I25" s="18"/>
      <c r="J25" s="19"/>
      <c r="N25" s="99">
        <f>N23+N24</f>
        <v>2915468.5249999999</v>
      </c>
    </row>
    <row r="26" spans="2:14" x14ac:dyDescent="0.25">
      <c r="B26" s="7">
        <v>45923</v>
      </c>
      <c r="C26" s="8">
        <v>5048</v>
      </c>
      <c r="D26" s="9"/>
      <c r="E26" s="10">
        <v>18.25</v>
      </c>
      <c r="F26" s="40">
        <f t="shared" si="0"/>
        <v>92126</v>
      </c>
      <c r="G26" s="20"/>
      <c r="H26" s="17"/>
      <c r="I26" s="18"/>
      <c r="J26" s="19"/>
    </row>
    <row r="27" spans="2:14" x14ac:dyDescent="0.25">
      <c r="B27" s="7">
        <v>45924</v>
      </c>
      <c r="C27" s="8">
        <v>5232</v>
      </c>
      <c r="D27" s="9"/>
      <c r="E27" s="10">
        <v>18.25</v>
      </c>
      <c r="F27" s="40">
        <f t="shared" si="0"/>
        <v>95484</v>
      </c>
      <c r="G27" s="20"/>
      <c r="H27" s="17"/>
      <c r="I27" s="18"/>
      <c r="J27" s="19"/>
      <c r="M27" s="262" t="s">
        <v>152</v>
      </c>
      <c r="N27" s="282">
        <f>N25-N20</f>
        <v>79875.850000000093</v>
      </c>
    </row>
    <row r="28" spans="2:14" x14ac:dyDescent="0.25">
      <c r="B28" s="7">
        <v>45925</v>
      </c>
      <c r="C28" s="8">
        <v>4983</v>
      </c>
      <c r="D28" s="9"/>
      <c r="E28" s="10">
        <v>18.25</v>
      </c>
      <c r="F28" s="40">
        <f t="shared" si="0"/>
        <v>90939.75</v>
      </c>
      <c r="G28" s="20"/>
      <c r="H28" s="17"/>
      <c r="I28" s="18"/>
      <c r="J28" s="19"/>
    </row>
    <row r="29" spans="2:14" x14ac:dyDescent="0.25">
      <c r="B29" s="7">
        <v>45926</v>
      </c>
      <c r="C29" s="8">
        <v>5427</v>
      </c>
      <c r="D29" s="9"/>
      <c r="E29" s="10">
        <v>18.25</v>
      </c>
      <c r="F29" s="40">
        <f t="shared" si="0"/>
        <v>99042.75</v>
      </c>
      <c r="G29" s="20"/>
      <c r="H29" s="17"/>
      <c r="I29" s="18"/>
      <c r="J29" s="19"/>
    </row>
    <row r="30" spans="2:14" x14ac:dyDescent="0.25">
      <c r="B30" s="7">
        <v>45927</v>
      </c>
      <c r="C30" s="8">
        <v>5090</v>
      </c>
      <c r="D30" s="9"/>
      <c r="E30" s="10">
        <v>18.25</v>
      </c>
      <c r="F30" s="40">
        <f t="shared" si="0"/>
        <v>92892.5</v>
      </c>
      <c r="G30" s="20"/>
      <c r="H30" s="17"/>
      <c r="I30" s="18"/>
      <c r="J30" s="19"/>
    </row>
    <row r="31" spans="2:14" x14ac:dyDescent="0.25">
      <c r="B31" s="7">
        <v>45928</v>
      </c>
      <c r="C31" s="8">
        <v>5141</v>
      </c>
      <c r="D31" s="9"/>
      <c r="E31" s="10">
        <v>18.25</v>
      </c>
      <c r="F31" s="40">
        <f t="shared" si="0"/>
        <v>93823.25</v>
      </c>
      <c r="G31" s="20"/>
      <c r="H31" s="17"/>
      <c r="I31" s="18"/>
      <c r="J31" s="19"/>
    </row>
    <row r="32" spans="2:14" x14ac:dyDescent="0.25">
      <c r="B32" s="7">
        <v>45929</v>
      </c>
      <c r="C32" s="8">
        <v>5439</v>
      </c>
      <c r="D32" s="9"/>
      <c r="E32" s="10">
        <v>18.25</v>
      </c>
      <c r="F32" s="40">
        <f t="shared" si="0"/>
        <v>99261.75</v>
      </c>
      <c r="G32" s="20"/>
      <c r="H32" s="17"/>
      <c r="I32" s="18"/>
      <c r="J32" s="19"/>
    </row>
    <row r="33" spans="2:16" x14ac:dyDescent="0.25">
      <c r="B33" s="7">
        <v>45930</v>
      </c>
      <c r="C33" s="8">
        <v>5245</v>
      </c>
      <c r="D33" s="9"/>
      <c r="E33" s="10">
        <v>18.25</v>
      </c>
      <c r="F33" s="40">
        <f t="shared" si="0"/>
        <v>95721.25</v>
      </c>
      <c r="G33" s="20"/>
      <c r="H33" s="17"/>
      <c r="I33" s="18"/>
      <c r="J33" s="19"/>
      <c r="P33" s="99"/>
    </row>
    <row r="34" spans="2:16" ht="15.75" thickBot="1" x14ac:dyDescent="0.3">
      <c r="B34" s="53"/>
      <c r="C34" s="54"/>
      <c r="D34" s="55"/>
      <c r="E34" s="10">
        <v>18.25</v>
      </c>
      <c r="F34" s="56">
        <f t="shared" si="0"/>
        <v>0</v>
      </c>
      <c r="G34" s="21"/>
      <c r="H34" s="22"/>
      <c r="I34" s="23"/>
      <c r="J34" s="24"/>
    </row>
    <row r="35" spans="2:16" x14ac:dyDescent="0.25">
      <c r="B35" s="48" t="s">
        <v>10</v>
      </c>
      <c r="C35" s="49">
        <f>SUM(C4:C34)</f>
        <v>158170</v>
      </c>
      <c r="D35" s="50">
        <f>SUM(D4:D34)</f>
        <v>0</v>
      </c>
      <c r="E35" s="51"/>
      <c r="F35" s="52" t="s">
        <v>4</v>
      </c>
      <c r="G35" s="25"/>
      <c r="H35" s="553" t="s">
        <v>11</v>
      </c>
      <c r="I35" s="553"/>
      <c r="J35" s="26">
        <f>SUM(J4:J34)</f>
        <v>2835592.6764480001</v>
      </c>
    </row>
    <row r="36" spans="2:16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4" t="s">
        <v>13</v>
      </c>
      <c r="I36" s="554"/>
      <c r="J36" s="19">
        <f>F36+F37</f>
        <v>2886602.5</v>
      </c>
    </row>
    <row r="37" spans="2:16" x14ac:dyDescent="0.25">
      <c r="B37" s="27" t="s">
        <v>14</v>
      </c>
      <c r="C37" s="32">
        <f>C35</f>
        <v>158170</v>
      </c>
      <c r="D37" s="9">
        <f>D35/1.03</f>
        <v>0</v>
      </c>
      <c r="E37" s="10"/>
      <c r="F37" s="40">
        <f>SUM(F4:F36)</f>
        <v>2886602.5</v>
      </c>
      <c r="G37" s="20"/>
      <c r="H37" s="18" t="s">
        <v>15</v>
      </c>
      <c r="I37" s="18">
        <v>0.01</v>
      </c>
      <c r="J37" s="19">
        <f>J36*I37</f>
        <v>28866.025000000001</v>
      </c>
      <c r="L37" s="33">
        <f>J36-J4-J5-J6+J37</f>
        <v>2915468.5249999999</v>
      </c>
      <c r="M37" s="33">
        <v>2835592.68</v>
      </c>
      <c r="N37" s="99">
        <f>L37-M37</f>
        <v>79875.844999999739</v>
      </c>
    </row>
    <row r="38" spans="2:16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6" ht="15.75" thickBot="1" x14ac:dyDescent="0.3">
      <c r="B39" s="555" t="s">
        <v>16</v>
      </c>
      <c r="C39" s="556"/>
      <c r="D39" s="28"/>
      <c r="E39" s="44"/>
      <c r="F39" s="45"/>
      <c r="G39" s="30"/>
      <c r="H39" s="557" t="s">
        <v>17</v>
      </c>
      <c r="I39" s="557"/>
      <c r="J39" s="31">
        <f>J36+J37+J38-J35</f>
        <v>79875.848551999778</v>
      </c>
    </row>
    <row r="40" spans="2:16" ht="15.75" thickBot="1" x14ac:dyDescent="0.3">
      <c r="B40" s="547"/>
      <c r="C40" s="548"/>
      <c r="D40" s="548"/>
      <c r="E40" s="548"/>
      <c r="F40" s="548"/>
      <c r="G40" s="548"/>
      <c r="H40" s="548"/>
      <c r="I40" s="548"/>
      <c r="J40" s="549"/>
    </row>
    <row r="41" spans="2:16" ht="15.75" thickBot="1" x14ac:dyDescent="0.3">
      <c r="B41" s="547"/>
      <c r="C41" s="548"/>
      <c r="D41" s="548"/>
      <c r="E41" s="548"/>
      <c r="F41" s="548"/>
      <c r="G41" s="548"/>
      <c r="H41" s="548"/>
      <c r="I41" s="548"/>
      <c r="J41" s="549"/>
    </row>
    <row r="42" spans="2:16" x14ac:dyDescent="0.25">
      <c r="J42" s="33"/>
    </row>
    <row r="43" spans="2:16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75" type="noConversion"/>
  <pageMargins left="0.7" right="0.7" top="0.75" bottom="0.75" header="0.3" footer="0.3"/>
  <pageSetup paperSize="9" scale="2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sheetPr>
    <pageSetUpPr fitToPage="1"/>
  </sheetPr>
  <dimension ref="B1:AC43"/>
  <sheetViews>
    <sheetView zoomScale="85" zoomScaleNormal="85" workbookViewId="0">
      <selection activeCell="P7" sqref="P7:AE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3.42578125" style="99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74">
        <f>SUM(N3:N20)</f>
        <v>1300000</v>
      </c>
    </row>
    <row r="2" spans="2:29" ht="25.5" customHeight="1" thickBot="1" x14ac:dyDescent="0.3">
      <c r="B2" s="550" t="s">
        <v>35</v>
      </c>
      <c r="C2" s="551"/>
      <c r="D2" s="551"/>
      <c r="E2" s="551"/>
      <c r="F2" s="551"/>
      <c r="G2" s="551"/>
      <c r="H2" s="551"/>
      <c r="I2" s="551"/>
      <c r="J2" s="552"/>
      <c r="L2" s="559" t="s">
        <v>156</v>
      </c>
      <c r="M2" s="560"/>
      <c r="N2" s="56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182700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85">
        <v>45945</v>
      </c>
      <c r="M3" s="14" t="s">
        <v>97</v>
      </c>
      <c r="N3" s="272">
        <v>500000</v>
      </c>
      <c r="P3" s="285">
        <v>45911</v>
      </c>
      <c r="Q3" s="14">
        <f>R3-P3</f>
        <v>50</v>
      </c>
      <c r="R3" s="185">
        <v>45961</v>
      </c>
      <c r="S3" s="14" t="s">
        <v>37</v>
      </c>
      <c r="T3" s="286">
        <v>208</v>
      </c>
      <c r="U3" s="287" t="s">
        <v>38</v>
      </c>
      <c r="V3" s="287" t="s">
        <v>128</v>
      </c>
      <c r="W3" s="288">
        <v>420</v>
      </c>
      <c r="X3" s="287" t="s">
        <v>39</v>
      </c>
      <c r="Y3" s="289">
        <v>730</v>
      </c>
      <c r="Z3" s="290">
        <v>306600</v>
      </c>
      <c r="AA3" s="291"/>
      <c r="AB3" s="290">
        <v>306600</v>
      </c>
      <c r="AC3" t="s">
        <v>147</v>
      </c>
    </row>
    <row r="4" spans="2:29" x14ac:dyDescent="0.25">
      <c r="B4" s="7">
        <v>45931</v>
      </c>
      <c r="C4" s="8">
        <v>5156</v>
      </c>
      <c r="D4" s="9"/>
      <c r="E4" s="10">
        <v>20</v>
      </c>
      <c r="F4" s="40">
        <f>E4*C4</f>
        <v>103120</v>
      </c>
      <c r="G4" s="12"/>
      <c r="H4" s="13" t="s">
        <v>6</v>
      </c>
      <c r="I4" s="14">
        <v>0.01</v>
      </c>
      <c r="J4" s="15"/>
      <c r="L4" s="185">
        <v>46003</v>
      </c>
      <c r="M4" s="14" t="s">
        <v>140</v>
      </c>
      <c r="N4" s="302">
        <v>250000</v>
      </c>
      <c r="P4" s="285">
        <v>45911</v>
      </c>
      <c r="Q4" s="14">
        <f>R4-P4</f>
        <v>50</v>
      </c>
      <c r="R4" s="185">
        <v>45961</v>
      </c>
      <c r="S4" s="14" t="s">
        <v>37</v>
      </c>
      <c r="T4" s="286">
        <v>208</v>
      </c>
      <c r="U4" s="287" t="s">
        <v>38</v>
      </c>
      <c r="V4" s="287" t="s">
        <v>133</v>
      </c>
      <c r="W4" s="292">
        <v>6000</v>
      </c>
      <c r="X4" s="287" t="s">
        <v>12</v>
      </c>
      <c r="Y4" s="289">
        <v>14.6</v>
      </c>
      <c r="Z4" s="290">
        <v>87600</v>
      </c>
      <c r="AA4" s="291"/>
      <c r="AB4" s="290">
        <v>87600</v>
      </c>
      <c r="AC4" t="s">
        <v>147</v>
      </c>
    </row>
    <row r="5" spans="2:29" x14ac:dyDescent="0.25">
      <c r="B5" s="7">
        <v>45932</v>
      </c>
      <c r="C5" s="8">
        <v>5668</v>
      </c>
      <c r="D5" s="9"/>
      <c r="E5" s="10">
        <v>20</v>
      </c>
      <c r="F5" s="40">
        <f t="shared" ref="F5:F34" si="0">E5*C5</f>
        <v>113360</v>
      </c>
      <c r="G5" s="12"/>
      <c r="H5" s="13" t="s">
        <v>7</v>
      </c>
      <c r="I5" s="14">
        <v>1E-3</v>
      </c>
      <c r="J5" s="15"/>
      <c r="L5" s="69" t="s">
        <v>157</v>
      </c>
      <c r="M5" s="69" t="s">
        <v>141</v>
      </c>
      <c r="N5" s="273">
        <v>-200000</v>
      </c>
      <c r="P5" s="293">
        <v>45959</v>
      </c>
      <c r="Q5" s="14">
        <f>R5-P5</f>
        <v>2</v>
      </c>
      <c r="R5" s="185">
        <v>45961</v>
      </c>
      <c r="S5" s="14" t="s">
        <v>37</v>
      </c>
      <c r="T5" s="294">
        <v>284</v>
      </c>
      <c r="U5" s="287" t="s">
        <v>38</v>
      </c>
      <c r="V5" s="295" t="s">
        <v>88</v>
      </c>
      <c r="W5" s="296">
        <v>1</v>
      </c>
      <c r="X5" s="295" t="s">
        <v>39</v>
      </c>
      <c r="Y5" s="297">
        <v>1208.3333299999999</v>
      </c>
      <c r="Z5" s="298">
        <v>1208.33</v>
      </c>
      <c r="AA5" s="298">
        <v>241.67</v>
      </c>
      <c r="AB5" s="298">
        <v>1450</v>
      </c>
      <c r="AC5" t="s">
        <v>147</v>
      </c>
    </row>
    <row r="6" spans="2:29" x14ac:dyDescent="0.25">
      <c r="B6" s="7">
        <v>45933</v>
      </c>
      <c r="C6" s="8">
        <v>5650</v>
      </c>
      <c r="D6" s="9"/>
      <c r="E6" s="10">
        <v>20</v>
      </c>
      <c r="F6" s="40">
        <f t="shared" si="0"/>
        <v>113000</v>
      </c>
      <c r="G6" s="12"/>
      <c r="H6" s="13" t="s">
        <v>8</v>
      </c>
      <c r="I6" s="14"/>
      <c r="J6" s="15"/>
      <c r="L6" s="18" t="s">
        <v>193</v>
      </c>
      <c r="M6" s="18" t="s">
        <v>142</v>
      </c>
      <c r="N6" s="315">
        <v>-50000</v>
      </c>
      <c r="P6" s="69"/>
      <c r="Q6" s="69"/>
      <c r="R6" s="69"/>
      <c r="S6" s="69"/>
      <c r="T6" s="69"/>
      <c r="U6" s="69"/>
      <c r="V6" s="69" t="s">
        <v>172</v>
      </c>
      <c r="W6" s="69"/>
      <c r="X6" s="69"/>
      <c r="Y6" s="69"/>
      <c r="Z6" s="69"/>
      <c r="AA6" s="69"/>
      <c r="AB6" s="271">
        <v>-395650</v>
      </c>
      <c r="AC6" t="s">
        <v>147</v>
      </c>
    </row>
    <row r="7" spans="2:29" x14ac:dyDescent="0.25">
      <c r="B7" s="7">
        <v>45934</v>
      </c>
      <c r="C7" s="8">
        <v>4237</v>
      </c>
      <c r="D7" s="9"/>
      <c r="E7" s="10">
        <v>20</v>
      </c>
      <c r="F7" s="40">
        <f t="shared" si="0"/>
        <v>84740</v>
      </c>
      <c r="G7" s="12"/>
      <c r="H7" s="13" t="s">
        <v>9</v>
      </c>
      <c r="I7" s="14"/>
      <c r="J7" s="15">
        <f>'EYLÜL 2025'!J39*-1</f>
        <v>-79875.848551999778</v>
      </c>
      <c r="L7" s="18" t="s">
        <v>194</v>
      </c>
      <c r="M7" s="18" t="s">
        <v>143</v>
      </c>
      <c r="N7" s="315"/>
      <c r="P7" s="281">
        <v>45947</v>
      </c>
      <c r="Q7" s="18">
        <f>R7-P7</f>
        <v>44</v>
      </c>
      <c r="R7" s="142">
        <v>45991</v>
      </c>
      <c r="S7" s="18" t="s">
        <v>37</v>
      </c>
      <c r="T7" s="280">
        <v>256</v>
      </c>
      <c r="U7" s="279" t="s">
        <v>38</v>
      </c>
      <c r="V7" s="279" t="s">
        <v>69</v>
      </c>
      <c r="W7" s="278">
        <v>30</v>
      </c>
      <c r="X7" s="279" t="s">
        <v>39</v>
      </c>
      <c r="Y7" s="277">
        <v>603.96040000000005</v>
      </c>
      <c r="Z7" s="275">
        <v>18118.810000000001</v>
      </c>
      <c r="AA7" s="275">
        <v>181.19</v>
      </c>
      <c r="AB7" s="275">
        <v>18300</v>
      </c>
      <c r="AC7" t="s">
        <v>167</v>
      </c>
    </row>
    <row r="8" spans="2:29" x14ac:dyDescent="0.25">
      <c r="B8" s="7">
        <v>45935</v>
      </c>
      <c r="C8" s="8">
        <v>6291</v>
      </c>
      <c r="D8" s="9"/>
      <c r="E8" s="10">
        <v>20</v>
      </c>
      <c r="F8" s="40">
        <f t="shared" si="0"/>
        <v>125820</v>
      </c>
      <c r="G8" s="16"/>
      <c r="H8" s="17"/>
      <c r="I8" s="18"/>
      <c r="J8" s="19"/>
      <c r="L8" s="18" t="s">
        <v>195</v>
      </c>
      <c r="M8" s="18" t="s">
        <v>144</v>
      </c>
      <c r="N8" s="315"/>
      <c r="P8" s="281">
        <v>45947</v>
      </c>
      <c r="Q8" s="18">
        <f>R8-P8</f>
        <v>44</v>
      </c>
      <c r="R8" s="142">
        <v>45991</v>
      </c>
      <c r="S8" s="18" t="s">
        <v>37</v>
      </c>
      <c r="T8" s="280">
        <v>256</v>
      </c>
      <c r="U8" s="279" t="s">
        <v>38</v>
      </c>
      <c r="V8" s="279" t="s">
        <v>166</v>
      </c>
      <c r="W8" s="278">
        <v>100</v>
      </c>
      <c r="X8" s="279" t="s">
        <v>39</v>
      </c>
      <c r="Y8" s="277">
        <v>745</v>
      </c>
      <c r="Z8" s="275">
        <v>74500</v>
      </c>
      <c r="AA8" s="276"/>
      <c r="AB8" s="275">
        <v>74500</v>
      </c>
      <c r="AC8" t="s">
        <v>167</v>
      </c>
    </row>
    <row r="9" spans="2:29" x14ac:dyDescent="0.25">
      <c r="B9" s="7">
        <v>45936</v>
      </c>
      <c r="C9" s="8">
        <v>5211</v>
      </c>
      <c r="D9" s="9"/>
      <c r="E9" s="10">
        <v>20</v>
      </c>
      <c r="F9" s="40">
        <f t="shared" si="0"/>
        <v>104220</v>
      </c>
      <c r="G9" s="261">
        <v>45911</v>
      </c>
      <c r="H9" s="17" t="s">
        <v>170</v>
      </c>
      <c r="I9" s="18"/>
      <c r="J9" s="255">
        <v>306600</v>
      </c>
      <c r="L9" s="18" t="s">
        <v>196</v>
      </c>
      <c r="M9" s="18" t="s">
        <v>145</v>
      </c>
      <c r="N9" s="162"/>
      <c r="P9" s="281">
        <v>45950</v>
      </c>
      <c r="Q9" s="18">
        <f>R9-P9</f>
        <v>41</v>
      </c>
      <c r="R9" s="142">
        <v>45991</v>
      </c>
      <c r="S9" s="18" t="s">
        <v>37</v>
      </c>
      <c r="T9" s="280">
        <v>263</v>
      </c>
      <c r="U9" s="279" t="s">
        <v>38</v>
      </c>
      <c r="V9" s="279" t="s">
        <v>166</v>
      </c>
      <c r="W9" s="278">
        <v>20</v>
      </c>
      <c r="X9" s="279" t="s">
        <v>39</v>
      </c>
      <c r="Y9" s="277">
        <v>745</v>
      </c>
      <c r="Z9" s="275">
        <v>14900</v>
      </c>
      <c r="AA9" s="276"/>
      <c r="AB9" s="275">
        <v>14900</v>
      </c>
      <c r="AC9" t="s">
        <v>167</v>
      </c>
    </row>
    <row r="10" spans="2:29" x14ac:dyDescent="0.25">
      <c r="B10" s="7">
        <v>45937</v>
      </c>
      <c r="C10" s="8">
        <v>5112</v>
      </c>
      <c r="D10" s="9"/>
      <c r="E10" s="10">
        <v>20</v>
      </c>
      <c r="F10" s="40">
        <f t="shared" si="0"/>
        <v>102240</v>
      </c>
      <c r="G10" s="261">
        <v>45911</v>
      </c>
      <c r="H10" s="17" t="s">
        <v>171</v>
      </c>
      <c r="I10" s="18"/>
      <c r="J10" s="255">
        <v>87600</v>
      </c>
      <c r="L10" s="18" t="s">
        <v>197</v>
      </c>
      <c r="M10" s="18" t="s">
        <v>164</v>
      </c>
      <c r="N10" s="162"/>
      <c r="P10" s="308">
        <v>45909</v>
      </c>
      <c r="Q10" s="147">
        <f>R10-P10</f>
        <v>52</v>
      </c>
      <c r="R10" s="216">
        <v>45961</v>
      </c>
      <c r="S10" s="147" t="s">
        <v>37</v>
      </c>
      <c r="T10" s="309">
        <v>204</v>
      </c>
      <c r="U10" s="310" t="s">
        <v>38</v>
      </c>
      <c r="V10" s="310" t="s">
        <v>146</v>
      </c>
      <c r="W10" s="311">
        <v>30</v>
      </c>
      <c r="X10" s="310" t="s">
        <v>39</v>
      </c>
      <c r="Y10" s="312">
        <v>2500</v>
      </c>
      <c r="Z10" s="313">
        <v>75000</v>
      </c>
      <c r="AA10" s="314"/>
      <c r="AB10" s="313">
        <v>75000</v>
      </c>
      <c r="AC10" t="s">
        <v>182</v>
      </c>
    </row>
    <row r="11" spans="2:29" x14ac:dyDescent="0.25">
      <c r="B11" s="7">
        <v>45938</v>
      </c>
      <c r="C11" s="8">
        <v>5136</v>
      </c>
      <c r="D11" s="9"/>
      <c r="E11" s="10">
        <v>20</v>
      </c>
      <c r="F11" s="40">
        <f t="shared" si="0"/>
        <v>102720</v>
      </c>
      <c r="G11" s="284">
        <v>45959</v>
      </c>
      <c r="H11" s="17" t="s">
        <v>119</v>
      </c>
      <c r="I11" s="18"/>
      <c r="J11" s="283">
        <v>1450</v>
      </c>
      <c r="L11" s="18" t="s">
        <v>198</v>
      </c>
      <c r="M11" s="18" t="s">
        <v>165</v>
      </c>
      <c r="N11" s="162"/>
    </row>
    <row r="12" spans="2:29" x14ac:dyDescent="0.25">
      <c r="B12" s="7">
        <v>45939</v>
      </c>
      <c r="C12" s="8">
        <v>5552</v>
      </c>
      <c r="D12" s="9"/>
      <c r="E12" s="10">
        <v>20</v>
      </c>
      <c r="F12" s="40">
        <f t="shared" si="0"/>
        <v>111040</v>
      </c>
      <c r="G12" s="284">
        <v>45975</v>
      </c>
      <c r="H12" s="17" t="s">
        <v>97</v>
      </c>
      <c r="I12" s="18"/>
      <c r="J12" s="283">
        <v>200000</v>
      </c>
      <c r="L12" s="299">
        <v>46036</v>
      </c>
      <c r="M12" s="301" t="s">
        <v>174</v>
      </c>
      <c r="N12" s="162">
        <v>250000</v>
      </c>
    </row>
    <row r="13" spans="2:29" x14ac:dyDescent="0.25">
      <c r="B13" s="7">
        <v>45940</v>
      </c>
      <c r="C13" s="8">
        <v>5447.6</v>
      </c>
      <c r="D13" s="9"/>
      <c r="E13" s="10">
        <v>20</v>
      </c>
      <c r="F13" s="40">
        <f t="shared" si="0"/>
        <v>108952</v>
      </c>
      <c r="G13" s="20"/>
      <c r="H13" s="17"/>
      <c r="I13" s="18"/>
      <c r="J13" s="19"/>
      <c r="L13" s="303" t="s">
        <v>180</v>
      </c>
      <c r="M13" s="300"/>
      <c r="N13" s="162"/>
    </row>
    <row r="14" spans="2:29" x14ac:dyDescent="0.25">
      <c r="B14" s="7">
        <v>45941</v>
      </c>
      <c r="C14" s="8">
        <v>5168.8999999999996</v>
      </c>
      <c r="D14" s="9"/>
      <c r="E14" s="10">
        <v>20</v>
      </c>
      <c r="F14" s="40">
        <f t="shared" si="0"/>
        <v>103378</v>
      </c>
      <c r="G14" s="20" t="s">
        <v>173</v>
      </c>
      <c r="H14" s="17"/>
      <c r="I14" s="18"/>
      <c r="J14" s="19">
        <v>129.6</v>
      </c>
      <c r="L14" s="299">
        <v>46085</v>
      </c>
      <c r="M14" s="301" t="s">
        <v>175</v>
      </c>
      <c r="N14" s="162">
        <v>250000</v>
      </c>
    </row>
    <row r="15" spans="2:29" x14ac:dyDescent="0.25">
      <c r="B15" s="7">
        <v>45942</v>
      </c>
      <c r="C15" s="8">
        <v>5184</v>
      </c>
      <c r="D15" s="9"/>
      <c r="E15" s="10">
        <v>20</v>
      </c>
      <c r="F15" s="40">
        <f t="shared" si="0"/>
        <v>103680</v>
      </c>
      <c r="G15" s="20"/>
      <c r="H15" s="17" t="s">
        <v>183</v>
      </c>
      <c r="I15" s="18"/>
      <c r="J15" s="19">
        <v>100000</v>
      </c>
      <c r="L15" s="303" t="s">
        <v>181</v>
      </c>
      <c r="M15" s="300"/>
      <c r="N15" s="162"/>
    </row>
    <row r="16" spans="2:29" x14ac:dyDescent="0.25">
      <c r="B16" s="7">
        <v>45943</v>
      </c>
      <c r="C16" s="8">
        <v>5528</v>
      </c>
      <c r="D16" s="9"/>
      <c r="E16" s="10">
        <v>20</v>
      </c>
      <c r="F16" s="40">
        <f t="shared" si="0"/>
        <v>110560</v>
      </c>
      <c r="G16" s="16">
        <v>45980</v>
      </c>
      <c r="H16" s="17" t="s">
        <v>132</v>
      </c>
      <c r="I16" s="18"/>
      <c r="J16" s="19">
        <v>1000000</v>
      </c>
      <c r="L16" s="185">
        <v>45966</v>
      </c>
      <c r="M16" s="14" t="s">
        <v>97</v>
      </c>
      <c r="N16" s="272">
        <v>400000</v>
      </c>
    </row>
    <row r="17" spans="2:14" x14ac:dyDescent="0.25">
      <c r="B17" s="7">
        <v>45944</v>
      </c>
      <c r="C17" s="8">
        <v>5450</v>
      </c>
      <c r="D17" s="9"/>
      <c r="E17" s="10">
        <v>20</v>
      </c>
      <c r="F17" s="40">
        <f t="shared" si="0"/>
        <v>109000</v>
      </c>
      <c r="G17" s="16">
        <v>45989</v>
      </c>
      <c r="H17" s="17" t="s">
        <v>97</v>
      </c>
      <c r="I17" s="18"/>
      <c r="J17" s="19">
        <v>1595596.1265519997</v>
      </c>
      <c r="L17" s="69" t="s">
        <v>158</v>
      </c>
      <c r="M17" s="69" t="s">
        <v>176</v>
      </c>
      <c r="N17" s="273">
        <v>-100000</v>
      </c>
    </row>
    <row r="18" spans="2:14" x14ac:dyDescent="0.25">
      <c r="B18" s="7">
        <v>45945</v>
      </c>
      <c r="C18" s="8">
        <v>5183</v>
      </c>
      <c r="D18" s="9"/>
      <c r="E18" s="10">
        <v>20</v>
      </c>
      <c r="F18" s="40">
        <f t="shared" si="0"/>
        <v>103660</v>
      </c>
      <c r="G18" s="20"/>
      <c r="H18" s="17"/>
      <c r="I18" s="18"/>
      <c r="J18" s="19"/>
      <c r="L18" s="18" t="s">
        <v>159</v>
      </c>
      <c r="M18" s="18" t="s">
        <v>177</v>
      </c>
      <c r="N18" s="162"/>
    </row>
    <row r="19" spans="2:14" x14ac:dyDescent="0.25">
      <c r="B19" s="7">
        <v>45946</v>
      </c>
      <c r="C19" s="8">
        <v>5509</v>
      </c>
      <c r="D19" s="9"/>
      <c r="E19" s="10">
        <v>20</v>
      </c>
      <c r="F19" s="40">
        <f t="shared" si="0"/>
        <v>110180</v>
      </c>
      <c r="G19" s="16">
        <v>45996</v>
      </c>
      <c r="H19" s="17" t="s">
        <v>97</v>
      </c>
      <c r="I19" s="18"/>
      <c r="J19" s="19">
        <v>116561.22</v>
      </c>
      <c r="L19" s="18" t="s">
        <v>160</v>
      </c>
      <c r="M19" s="18" t="s">
        <v>178</v>
      </c>
      <c r="N19" s="162"/>
    </row>
    <row r="20" spans="2:14" x14ac:dyDescent="0.25">
      <c r="B20" s="7">
        <v>45947</v>
      </c>
      <c r="C20" s="8">
        <v>5330</v>
      </c>
      <c r="D20" s="9"/>
      <c r="E20" s="10">
        <v>20</v>
      </c>
      <c r="F20" s="40">
        <f t="shared" si="0"/>
        <v>106600</v>
      </c>
      <c r="G20" s="20"/>
      <c r="H20" s="17"/>
      <c r="I20" s="18"/>
      <c r="J20" s="19"/>
      <c r="L20" s="18" t="s">
        <v>161</v>
      </c>
      <c r="M20" s="18" t="s">
        <v>179</v>
      </c>
      <c r="N20" s="162"/>
    </row>
    <row r="21" spans="2:14" x14ac:dyDescent="0.25">
      <c r="B21" s="7">
        <v>45948</v>
      </c>
      <c r="C21" s="8">
        <v>5168</v>
      </c>
      <c r="D21" s="9"/>
      <c r="E21" s="10">
        <v>20</v>
      </c>
      <c r="F21" s="40">
        <f t="shared" si="0"/>
        <v>103360</v>
      </c>
      <c r="G21" s="20"/>
      <c r="H21" s="17"/>
      <c r="I21" s="18"/>
      <c r="J21" s="19"/>
    </row>
    <row r="22" spans="2:14" x14ac:dyDescent="0.25">
      <c r="B22" s="7">
        <v>45949</v>
      </c>
      <c r="C22" s="8">
        <v>5071</v>
      </c>
      <c r="D22" s="9"/>
      <c r="E22" s="10">
        <v>20</v>
      </c>
      <c r="F22" s="40">
        <f t="shared" si="0"/>
        <v>101420</v>
      </c>
      <c r="G22" s="20"/>
      <c r="H22" s="17"/>
      <c r="I22" s="18"/>
      <c r="J22" s="19"/>
    </row>
    <row r="23" spans="2:14" x14ac:dyDescent="0.25">
      <c r="B23" s="7">
        <v>45950</v>
      </c>
      <c r="C23" s="8">
        <v>5425</v>
      </c>
      <c r="D23" s="9"/>
      <c r="E23" s="10">
        <v>20</v>
      </c>
      <c r="F23" s="40">
        <f t="shared" si="0"/>
        <v>108500</v>
      </c>
      <c r="G23" s="20"/>
      <c r="H23" s="17"/>
      <c r="I23" s="18"/>
      <c r="J23" s="19"/>
      <c r="L23" t="s">
        <v>199</v>
      </c>
    </row>
    <row r="24" spans="2:14" x14ac:dyDescent="0.25">
      <c r="B24" s="7">
        <v>45951</v>
      </c>
      <c r="C24" s="8">
        <v>5385</v>
      </c>
      <c r="D24" s="9"/>
      <c r="E24" s="10">
        <v>20</v>
      </c>
      <c r="F24" s="40">
        <f t="shared" si="0"/>
        <v>107700</v>
      </c>
      <c r="G24" s="20"/>
      <c r="H24" s="17"/>
      <c r="I24" s="18"/>
      <c r="J24" s="19"/>
      <c r="L24" t="s">
        <v>200</v>
      </c>
    </row>
    <row r="25" spans="2:14" x14ac:dyDescent="0.25">
      <c r="B25" s="7">
        <v>45952</v>
      </c>
      <c r="C25" s="8">
        <v>5126</v>
      </c>
      <c r="D25" s="9"/>
      <c r="E25" s="10">
        <v>20</v>
      </c>
      <c r="F25" s="40">
        <f t="shared" si="0"/>
        <v>102520</v>
      </c>
      <c r="G25" s="20"/>
      <c r="H25" s="17"/>
      <c r="I25" s="18"/>
      <c r="J25" s="19"/>
      <c r="L25" t="s">
        <v>201</v>
      </c>
    </row>
    <row r="26" spans="2:14" x14ac:dyDescent="0.25">
      <c r="B26" s="7">
        <v>45953</v>
      </c>
      <c r="C26" s="8">
        <v>5433</v>
      </c>
      <c r="D26" s="9"/>
      <c r="E26" s="10">
        <v>20</v>
      </c>
      <c r="F26" s="40">
        <f t="shared" si="0"/>
        <v>108660</v>
      </c>
      <c r="G26" s="20"/>
      <c r="H26" s="17"/>
      <c r="I26" s="18"/>
      <c r="J26" s="19"/>
    </row>
    <row r="27" spans="2:14" x14ac:dyDescent="0.25">
      <c r="B27" s="7">
        <v>45954</v>
      </c>
      <c r="C27" s="8">
        <v>5499</v>
      </c>
      <c r="D27" s="9"/>
      <c r="E27" s="10">
        <v>20</v>
      </c>
      <c r="F27" s="40">
        <f t="shared" si="0"/>
        <v>109980</v>
      </c>
      <c r="G27" s="20"/>
      <c r="H27" s="17"/>
      <c r="I27" s="18"/>
      <c r="J27" s="19"/>
    </row>
    <row r="28" spans="2:14" x14ac:dyDescent="0.25">
      <c r="B28" s="7">
        <v>45955</v>
      </c>
      <c r="C28" s="8">
        <v>5056</v>
      </c>
      <c r="D28" s="9"/>
      <c r="E28" s="10">
        <v>20</v>
      </c>
      <c r="F28" s="40">
        <f t="shared" si="0"/>
        <v>101120</v>
      </c>
      <c r="G28" s="20"/>
      <c r="H28" s="17"/>
      <c r="I28" s="18"/>
      <c r="J28" s="19"/>
    </row>
    <row r="29" spans="2:14" x14ac:dyDescent="0.25">
      <c r="B29" s="7">
        <v>45956</v>
      </c>
      <c r="C29" s="8">
        <v>5169</v>
      </c>
      <c r="D29" s="9"/>
      <c r="E29" s="10">
        <v>20</v>
      </c>
      <c r="F29" s="40">
        <f t="shared" si="0"/>
        <v>103380</v>
      </c>
      <c r="G29" s="20"/>
      <c r="H29" s="17"/>
      <c r="I29" s="18"/>
      <c r="J29" s="19"/>
    </row>
    <row r="30" spans="2:14" x14ac:dyDescent="0.25">
      <c r="B30" s="7">
        <v>45957</v>
      </c>
      <c r="C30" s="8">
        <v>5225</v>
      </c>
      <c r="D30" s="9"/>
      <c r="E30" s="10">
        <v>20</v>
      </c>
      <c r="F30" s="40">
        <f t="shared" si="0"/>
        <v>104500</v>
      </c>
      <c r="G30" s="20"/>
      <c r="H30" s="17"/>
      <c r="I30" s="18"/>
      <c r="J30" s="19"/>
    </row>
    <row r="31" spans="2:14" x14ac:dyDescent="0.25">
      <c r="B31" s="7">
        <v>45958</v>
      </c>
      <c r="C31" s="8">
        <v>5488</v>
      </c>
      <c r="D31" s="9"/>
      <c r="E31" s="10">
        <v>20</v>
      </c>
      <c r="F31" s="40">
        <f t="shared" si="0"/>
        <v>109760</v>
      </c>
      <c r="G31" s="20"/>
      <c r="H31" s="17"/>
      <c r="I31" s="18"/>
      <c r="J31" s="19"/>
    </row>
    <row r="32" spans="2:14" x14ac:dyDescent="0.25">
      <c r="B32" s="7">
        <v>45959</v>
      </c>
      <c r="C32" s="8">
        <v>5188</v>
      </c>
      <c r="D32" s="9"/>
      <c r="E32" s="10">
        <v>20</v>
      </c>
      <c r="F32" s="40">
        <f t="shared" si="0"/>
        <v>103760</v>
      </c>
      <c r="G32" s="20"/>
      <c r="H32" s="17"/>
      <c r="I32" s="18"/>
      <c r="J32" s="19"/>
    </row>
    <row r="33" spans="2:14" x14ac:dyDescent="0.25">
      <c r="B33" s="7">
        <v>45960</v>
      </c>
      <c r="C33" s="8">
        <v>5392</v>
      </c>
      <c r="D33" s="9"/>
      <c r="E33" s="10">
        <v>20</v>
      </c>
      <c r="F33" s="40">
        <f t="shared" si="0"/>
        <v>107840</v>
      </c>
      <c r="G33" s="20"/>
      <c r="H33" s="17"/>
      <c r="I33" s="18"/>
      <c r="J33" s="19"/>
    </row>
    <row r="34" spans="2:14" ht="15.75" thickBot="1" x14ac:dyDescent="0.3">
      <c r="B34" s="53">
        <v>45961</v>
      </c>
      <c r="C34" s="54">
        <v>5317</v>
      </c>
      <c r="D34" s="55"/>
      <c r="E34" s="10">
        <v>20</v>
      </c>
      <c r="F34" s="56">
        <f t="shared" si="0"/>
        <v>106340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164755.5</v>
      </c>
      <c r="D35" s="50">
        <f>SUM(D4:D34)</f>
        <v>0</v>
      </c>
      <c r="E35" s="51"/>
      <c r="F35" s="52" t="s">
        <v>4</v>
      </c>
      <c r="G35" s="25"/>
      <c r="H35" s="553" t="s">
        <v>11</v>
      </c>
      <c r="I35" s="553"/>
      <c r="J35" s="26">
        <f>SUM(J4:J34)</f>
        <v>3328061.0980000002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4" t="s">
        <v>13</v>
      </c>
      <c r="I36" s="554"/>
      <c r="J36" s="19">
        <f>F36+F37</f>
        <v>3295110</v>
      </c>
      <c r="L36" s="33">
        <f>J36-J4-J5-J6+J37</f>
        <v>3328061.1</v>
      </c>
      <c r="M36" s="33">
        <v>2953654.23</v>
      </c>
      <c r="N36" s="99">
        <f>L36-M36</f>
        <v>374406.87000000011</v>
      </c>
    </row>
    <row r="37" spans="2:14" x14ac:dyDescent="0.25">
      <c r="B37" s="27" t="s">
        <v>14</v>
      </c>
      <c r="C37" s="32">
        <f>C35</f>
        <v>164755.5</v>
      </c>
      <c r="D37" s="9">
        <f>D35/1.03</f>
        <v>0</v>
      </c>
      <c r="E37" s="10"/>
      <c r="F37" s="40">
        <f>SUM(F4:F36)</f>
        <v>3295110</v>
      </c>
      <c r="G37" s="20"/>
      <c r="H37" s="18" t="s">
        <v>15</v>
      </c>
      <c r="I37" s="18">
        <v>0.01</v>
      </c>
      <c r="J37" s="19">
        <f>J36*I37</f>
        <v>32951.1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555" t="s">
        <v>16</v>
      </c>
      <c r="C39" s="556"/>
      <c r="D39" s="28"/>
      <c r="E39" s="44"/>
      <c r="F39" s="45"/>
      <c r="G39" s="30"/>
      <c r="H39" s="557" t="s">
        <v>17</v>
      </c>
      <c r="I39" s="557"/>
      <c r="J39" s="31">
        <f>J36+J37+J38-J35</f>
        <v>1.999999862164259E-3</v>
      </c>
    </row>
    <row r="40" spans="2:14" ht="15.75" thickBot="1" x14ac:dyDescent="0.3">
      <c r="B40" s="547"/>
      <c r="C40" s="548"/>
      <c r="D40" s="548"/>
      <c r="E40" s="548"/>
      <c r="F40" s="548"/>
      <c r="G40" s="548"/>
      <c r="H40" s="548"/>
      <c r="I40" s="548"/>
      <c r="J40" s="549"/>
    </row>
    <row r="41" spans="2:14" ht="15.75" thickBot="1" x14ac:dyDescent="0.3">
      <c r="B41" s="547"/>
      <c r="C41" s="548"/>
      <c r="D41" s="548"/>
      <c r="E41" s="548"/>
      <c r="F41" s="548"/>
      <c r="G41" s="548"/>
      <c r="H41" s="548"/>
      <c r="I41" s="548"/>
      <c r="J41" s="549"/>
    </row>
    <row r="42" spans="2:14" x14ac:dyDescent="0.25">
      <c r="J42" s="33"/>
    </row>
    <row r="43" spans="2:14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27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9"/>
  <sheetViews>
    <sheetView topLeftCell="A2" zoomScale="85" zoomScaleNormal="85" workbookViewId="0">
      <selection activeCell="N3" sqref="N3:N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22.7109375" customWidth="1"/>
    <col min="13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74">
        <f>SUM(N3:N39)</f>
        <v>1350000</v>
      </c>
    </row>
    <row r="2" spans="2:29" ht="25.5" customHeight="1" thickBot="1" x14ac:dyDescent="0.3">
      <c r="B2" s="550" t="s">
        <v>35</v>
      </c>
      <c r="C2" s="551"/>
      <c r="D2" s="551"/>
      <c r="E2" s="551"/>
      <c r="F2" s="551"/>
      <c r="G2" s="551"/>
      <c r="H2" s="551"/>
      <c r="I2" s="551"/>
      <c r="J2" s="552"/>
      <c r="L2" s="559" t="s">
        <v>156</v>
      </c>
      <c r="M2" s="560"/>
      <c r="N2" s="56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1901583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85">
        <v>45945</v>
      </c>
      <c r="M3" s="14" t="s">
        <v>97</v>
      </c>
      <c r="N3" s="272">
        <v>500000</v>
      </c>
      <c r="P3" s="285">
        <v>45911</v>
      </c>
      <c r="Q3" s="14">
        <f>R3-P3</f>
        <v>50</v>
      </c>
      <c r="R3" s="185">
        <v>45961</v>
      </c>
      <c r="S3" s="14" t="s">
        <v>37</v>
      </c>
      <c r="T3" s="286">
        <v>208</v>
      </c>
      <c r="U3" s="287" t="s">
        <v>38</v>
      </c>
      <c r="V3" s="287" t="s">
        <v>128</v>
      </c>
      <c r="W3" s="288">
        <v>420</v>
      </c>
      <c r="X3" s="287" t="s">
        <v>39</v>
      </c>
      <c r="Y3" s="289">
        <v>730</v>
      </c>
      <c r="Z3" s="290">
        <v>306600</v>
      </c>
      <c r="AA3" s="291"/>
      <c r="AB3" s="290">
        <v>306600</v>
      </c>
      <c r="AC3" t="s">
        <v>147</v>
      </c>
    </row>
    <row r="4" spans="2:29" x14ac:dyDescent="0.25">
      <c r="B4" s="7">
        <v>45962</v>
      </c>
      <c r="C4" s="8">
        <v>5333.980582524272</v>
      </c>
      <c r="D4" s="9"/>
      <c r="E4" s="10">
        <v>20.5</v>
      </c>
      <c r="F4" s="40">
        <f>E4*C4</f>
        <v>109346.60194174758</v>
      </c>
      <c r="G4" s="12"/>
      <c r="H4" s="13" t="s">
        <v>6</v>
      </c>
      <c r="I4" s="14">
        <v>0.01</v>
      </c>
      <c r="J4" s="15"/>
      <c r="L4" s="185">
        <v>46003</v>
      </c>
      <c r="M4" s="14" t="s">
        <v>140</v>
      </c>
      <c r="N4" s="302">
        <v>250000</v>
      </c>
      <c r="P4" s="285">
        <v>45911</v>
      </c>
      <c r="Q4" s="14">
        <f>R4-P4</f>
        <v>50</v>
      </c>
      <c r="R4" s="185">
        <v>45961</v>
      </c>
      <c r="S4" s="14" t="s">
        <v>37</v>
      </c>
      <c r="T4" s="286">
        <v>208</v>
      </c>
      <c r="U4" s="287" t="s">
        <v>38</v>
      </c>
      <c r="V4" s="287" t="s">
        <v>133</v>
      </c>
      <c r="W4" s="292">
        <v>6000</v>
      </c>
      <c r="X4" s="287" t="s">
        <v>12</v>
      </c>
      <c r="Y4" s="289">
        <v>14.6</v>
      </c>
      <c r="Z4" s="290">
        <v>87600</v>
      </c>
      <c r="AA4" s="291"/>
      <c r="AB4" s="290">
        <v>87600</v>
      </c>
      <c r="AC4" t="s">
        <v>147</v>
      </c>
    </row>
    <row r="5" spans="2:29" x14ac:dyDescent="0.25">
      <c r="B5" s="7">
        <v>45963</v>
      </c>
      <c r="C5" s="8">
        <v>4988.3495145631068</v>
      </c>
      <c r="D5" s="9"/>
      <c r="E5" s="10">
        <v>20.5</v>
      </c>
      <c r="F5" s="40">
        <f t="shared" ref="F5:F34" si="0">E5*C5</f>
        <v>102261.16504854368</v>
      </c>
      <c r="G5" s="12"/>
      <c r="H5" s="13" t="s">
        <v>7</v>
      </c>
      <c r="I5" s="14">
        <v>1E-3</v>
      </c>
      <c r="J5" s="15"/>
      <c r="L5" s="69" t="s">
        <v>214</v>
      </c>
      <c r="M5" s="69" t="s">
        <v>141</v>
      </c>
      <c r="N5" s="273">
        <v>-200000</v>
      </c>
      <c r="P5" s="293">
        <v>45959</v>
      </c>
      <c r="Q5" s="14">
        <f>R5-P5</f>
        <v>2</v>
      </c>
      <c r="R5" s="185">
        <v>45961</v>
      </c>
      <c r="S5" s="14" t="s">
        <v>37</v>
      </c>
      <c r="T5" s="294">
        <v>284</v>
      </c>
      <c r="U5" s="287" t="s">
        <v>38</v>
      </c>
      <c r="V5" s="295" t="s">
        <v>88</v>
      </c>
      <c r="W5" s="296">
        <v>1</v>
      </c>
      <c r="X5" s="295" t="s">
        <v>39</v>
      </c>
      <c r="Y5" s="297">
        <v>1208.3333299999999</v>
      </c>
      <c r="Z5" s="298">
        <v>1208.33</v>
      </c>
      <c r="AA5" s="298">
        <v>241.67</v>
      </c>
      <c r="AB5" s="298">
        <v>1450</v>
      </c>
      <c r="AC5" t="s">
        <v>147</v>
      </c>
    </row>
    <row r="6" spans="2:29" x14ac:dyDescent="0.25">
      <c r="B6" s="7">
        <v>45964</v>
      </c>
      <c r="C6" s="8">
        <v>4220.3883495145628</v>
      </c>
      <c r="D6" s="9"/>
      <c r="E6" s="10">
        <v>20.5</v>
      </c>
      <c r="F6" s="40">
        <f t="shared" si="0"/>
        <v>86517.961165048531</v>
      </c>
      <c r="G6" s="12"/>
      <c r="H6" s="13" t="s">
        <v>8</v>
      </c>
      <c r="I6" s="14"/>
      <c r="J6" s="15"/>
      <c r="L6" s="69" t="s">
        <v>203</v>
      </c>
      <c r="M6" s="69" t="s">
        <v>142</v>
      </c>
      <c r="N6" s="273">
        <v>-50000</v>
      </c>
      <c r="P6" s="69"/>
      <c r="Q6" s="69"/>
      <c r="R6" s="69"/>
      <c r="S6" s="69"/>
      <c r="T6" s="69"/>
      <c r="U6" s="69"/>
      <c r="V6" s="69" t="s">
        <v>172</v>
      </c>
      <c r="W6" s="69"/>
      <c r="X6" s="69"/>
      <c r="Y6" s="69"/>
      <c r="Z6" s="69"/>
      <c r="AA6" s="69"/>
      <c r="AB6" s="271">
        <v>-395650</v>
      </c>
      <c r="AC6" t="s">
        <v>147</v>
      </c>
    </row>
    <row r="7" spans="2:29" x14ac:dyDescent="0.25">
      <c r="B7" s="7">
        <v>45965</v>
      </c>
      <c r="C7" s="8">
        <v>6097.0873786407765</v>
      </c>
      <c r="D7" s="9"/>
      <c r="E7" s="10">
        <v>20.5</v>
      </c>
      <c r="F7" s="40">
        <f t="shared" si="0"/>
        <v>124990.29126213591</v>
      </c>
      <c r="G7" s="12"/>
      <c r="H7" s="13" t="s">
        <v>9</v>
      </c>
      <c r="I7" s="14"/>
      <c r="J7" s="15">
        <f>'EKİM 2025'!J39*-1</f>
        <v>-1.999999862164259E-3</v>
      </c>
      <c r="L7" s="69" t="s">
        <v>248</v>
      </c>
      <c r="M7" s="69" t="s">
        <v>140</v>
      </c>
      <c r="N7" s="273">
        <v>-250000</v>
      </c>
      <c r="P7" s="332">
        <v>45947</v>
      </c>
      <c r="Q7" s="14">
        <f t="shared" ref="Q7:Q12" si="1">R7-P7</f>
        <v>44</v>
      </c>
      <c r="R7" s="185">
        <v>45991</v>
      </c>
      <c r="S7" s="14" t="s">
        <v>37</v>
      </c>
      <c r="T7" s="333">
        <v>256</v>
      </c>
      <c r="U7" s="334" t="s">
        <v>38</v>
      </c>
      <c r="V7" s="334" t="s">
        <v>69</v>
      </c>
      <c r="W7" s="335">
        <v>30</v>
      </c>
      <c r="X7" s="334" t="s">
        <v>39</v>
      </c>
      <c r="Y7" s="336">
        <v>603.96040000000005</v>
      </c>
      <c r="Z7" s="337">
        <v>18118.810000000001</v>
      </c>
      <c r="AA7" s="337">
        <v>181.19</v>
      </c>
      <c r="AB7" s="337">
        <v>18300</v>
      </c>
      <c r="AC7" t="s">
        <v>167</v>
      </c>
    </row>
    <row r="8" spans="2:29" x14ac:dyDescent="0.25">
      <c r="B8" s="7">
        <v>45966</v>
      </c>
      <c r="C8" s="8">
        <v>5070.8737864077666</v>
      </c>
      <c r="D8" s="9"/>
      <c r="E8" s="10">
        <v>20.5</v>
      </c>
      <c r="F8" s="40">
        <f t="shared" si="0"/>
        <v>103952.91262135921</v>
      </c>
      <c r="G8" s="16"/>
      <c r="H8" s="18" t="s">
        <v>142</v>
      </c>
      <c r="I8" s="18"/>
      <c r="J8" s="19">
        <v>50000</v>
      </c>
      <c r="L8" s="18" t="s">
        <v>204</v>
      </c>
      <c r="M8" s="18" t="s">
        <v>143</v>
      </c>
      <c r="N8" s="315"/>
      <c r="P8" s="332">
        <v>45947</v>
      </c>
      <c r="Q8" s="14">
        <f t="shared" si="1"/>
        <v>44</v>
      </c>
      <c r="R8" s="185">
        <v>45991</v>
      </c>
      <c r="S8" s="14" t="s">
        <v>37</v>
      </c>
      <c r="T8" s="333">
        <v>256</v>
      </c>
      <c r="U8" s="334" t="s">
        <v>38</v>
      </c>
      <c r="V8" s="334" t="s">
        <v>166</v>
      </c>
      <c r="W8" s="335">
        <v>100</v>
      </c>
      <c r="X8" s="334" t="s">
        <v>39</v>
      </c>
      <c r="Y8" s="336">
        <v>745</v>
      </c>
      <c r="Z8" s="337">
        <v>74500</v>
      </c>
      <c r="AA8" s="338"/>
      <c r="AB8" s="337">
        <v>74500</v>
      </c>
      <c r="AC8" t="s">
        <v>167</v>
      </c>
    </row>
    <row r="9" spans="2:29" x14ac:dyDescent="0.25">
      <c r="B9" s="7">
        <v>45967</v>
      </c>
      <c r="C9" s="8">
        <v>5309.7087378640772</v>
      </c>
      <c r="D9" s="9"/>
      <c r="E9" s="10">
        <v>20.5</v>
      </c>
      <c r="F9" s="40">
        <f t="shared" si="0"/>
        <v>108849.02912621359</v>
      </c>
      <c r="G9" s="16">
        <v>46003</v>
      </c>
      <c r="H9" s="17" t="s">
        <v>140</v>
      </c>
      <c r="I9" s="18"/>
      <c r="J9" s="19">
        <v>250000</v>
      </c>
      <c r="L9" s="18" t="s">
        <v>205</v>
      </c>
      <c r="M9" s="18" t="s">
        <v>144</v>
      </c>
      <c r="N9" s="315"/>
      <c r="P9" s="332">
        <v>45950</v>
      </c>
      <c r="Q9" s="14">
        <f t="shared" si="1"/>
        <v>41</v>
      </c>
      <c r="R9" s="185">
        <v>45991</v>
      </c>
      <c r="S9" s="14" t="s">
        <v>37</v>
      </c>
      <c r="T9" s="333">
        <v>263</v>
      </c>
      <c r="U9" s="334" t="s">
        <v>38</v>
      </c>
      <c r="V9" s="334" t="s">
        <v>166</v>
      </c>
      <c r="W9" s="335">
        <v>20</v>
      </c>
      <c r="X9" s="334" t="s">
        <v>39</v>
      </c>
      <c r="Y9" s="336">
        <v>745</v>
      </c>
      <c r="Z9" s="337">
        <v>14900</v>
      </c>
      <c r="AA9" s="338"/>
      <c r="AB9" s="337">
        <v>14900</v>
      </c>
      <c r="AC9" t="s">
        <v>167</v>
      </c>
    </row>
    <row r="10" spans="2:29" x14ac:dyDescent="0.25">
      <c r="B10" s="7">
        <v>45968</v>
      </c>
      <c r="C10" s="8">
        <v>5007.7669902912621</v>
      </c>
      <c r="D10" s="9"/>
      <c r="E10" s="10">
        <v>20.5</v>
      </c>
      <c r="F10" s="40">
        <f t="shared" si="0"/>
        <v>102659.22330097087</v>
      </c>
      <c r="G10" s="16"/>
      <c r="H10" s="17" t="s">
        <v>143</v>
      </c>
      <c r="I10" s="18"/>
      <c r="J10" s="19">
        <v>100000</v>
      </c>
      <c r="L10" s="18" t="s">
        <v>206</v>
      </c>
      <c r="M10" s="18" t="s">
        <v>145</v>
      </c>
      <c r="N10" s="162"/>
      <c r="P10" s="285">
        <v>45909</v>
      </c>
      <c r="Q10" s="14">
        <f t="shared" si="1"/>
        <v>52</v>
      </c>
      <c r="R10" s="185">
        <v>45961</v>
      </c>
      <c r="S10" s="14" t="s">
        <v>37</v>
      </c>
      <c r="T10" s="286">
        <v>204</v>
      </c>
      <c r="U10" s="287" t="s">
        <v>38</v>
      </c>
      <c r="V10" s="287" t="s">
        <v>146</v>
      </c>
      <c r="W10" s="288">
        <v>30</v>
      </c>
      <c r="X10" s="287" t="s">
        <v>39</v>
      </c>
      <c r="Y10" s="289">
        <v>2500</v>
      </c>
      <c r="Z10" s="290">
        <v>75000</v>
      </c>
      <c r="AA10" s="291"/>
      <c r="AB10" s="290">
        <v>75000</v>
      </c>
      <c r="AC10" t="s">
        <v>182</v>
      </c>
    </row>
    <row r="11" spans="2:29" x14ac:dyDescent="0.25">
      <c r="B11" s="7">
        <v>45969</v>
      </c>
      <c r="C11" s="8">
        <v>4914.5631067961167</v>
      </c>
      <c r="D11" s="9"/>
      <c r="E11" s="10">
        <v>20.5</v>
      </c>
      <c r="F11" s="40">
        <f t="shared" si="0"/>
        <v>100748.54368932039</v>
      </c>
      <c r="G11" s="20"/>
      <c r="H11" s="17" t="s">
        <v>219</v>
      </c>
      <c r="I11" s="18"/>
      <c r="J11" s="19">
        <v>182700</v>
      </c>
      <c r="L11" s="18" t="s">
        <v>207</v>
      </c>
      <c r="M11" s="18" t="s">
        <v>164</v>
      </c>
      <c r="N11" s="162"/>
      <c r="P11" s="339">
        <v>45967</v>
      </c>
      <c r="Q11" s="14">
        <f t="shared" si="1"/>
        <v>24</v>
      </c>
      <c r="R11" s="185">
        <v>45991</v>
      </c>
      <c r="S11" s="14" t="s">
        <v>37</v>
      </c>
      <c r="T11" s="340">
        <v>294</v>
      </c>
      <c r="U11" s="287" t="s">
        <v>38</v>
      </c>
      <c r="V11" s="341" t="s">
        <v>127</v>
      </c>
      <c r="W11" s="342">
        <v>3500</v>
      </c>
      <c r="X11" s="341" t="s">
        <v>12</v>
      </c>
      <c r="Y11" s="343">
        <v>12.8</v>
      </c>
      <c r="Z11" s="344">
        <v>44800</v>
      </c>
      <c r="AA11" s="345"/>
      <c r="AB11" s="344">
        <v>44800</v>
      </c>
      <c r="AC11" t="s">
        <v>215</v>
      </c>
    </row>
    <row r="12" spans="2:29" x14ac:dyDescent="0.25">
      <c r="B12" s="7">
        <v>45970</v>
      </c>
      <c r="C12" s="8">
        <v>4870.8737864077666</v>
      </c>
      <c r="D12" s="9"/>
      <c r="E12" s="10">
        <v>20.5</v>
      </c>
      <c r="F12" s="40">
        <f t="shared" si="0"/>
        <v>99852.91262135921</v>
      </c>
      <c r="G12" s="20"/>
      <c r="H12" s="17" t="s">
        <v>218</v>
      </c>
      <c r="I12" s="18"/>
      <c r="J12" s="19">
        <v>332800</v>
      </c>
      <c r="L12" s="18" t="s">
        <v>208</v>
      </c>
      <c r="M12" s="18" t="s">
        <v>165</v>
      </c>
      <c r="N12" s="162"/>
      <c r="P12" s="339">
        <v>45967</v>
      </c>
      <c r="Q12" s="14">
        <f t="shared" si="1"/>
        <v>24</v>
      </c>
      <c r="R12" s="185">
        <v>45991</v>
      </c>
      <c r="S12" s="14" t="s">
        <v>37</v>
      </c>
      <c r="T12" s="340">
        <v>294</v>
      </c>
      <c r="U12" s="287" t="s">
        <v>38</v>
      </c>
      <c r="V12" s="341" t="s">
        <v>68</v>
      </c>
      <c r="W12" s="346">
        <v>400</v>
      </c>
      <c r="X12" s="341" t="s">
        <v>39</v>
      </c>
      <c r="Y12" s="343">
        <v>720</v>
      </c>
      <c r="Z12" s="344">
        <v>288000</v>
      </c>
      <c r="AA12" s="345"/>
      <c r="AB12" s="344">
        <v>288000</v>
      </c>
      <c r="AC12" t="s">
        <v>215</v>
      </c>
    </row>
    <row r="13" spans="2:29" x14ac:dyDescent="0.25">
      <c r="B13" s="7">
        <v>45971</v>
      </c>
      <c r="C13" s="8">
        <v>5182.5242718446598</v>
      </c>
      <c r="D13" s="9"/>
      <c r="E13" s="10">
        <v>20.5</v>
      </c>
      <c r="F13" s="40">
        <f t="shared" si="0"/>
        <v>106241.74757281553</v>
      </c>
      <c r="G13" s="20"/>
      <c r="H13" s="17"/>
      <c r="I13" s="18"/>
      <c r="J13" s="19"/>
      <c r="L13" s="304">
        <v>46036</v>
      </c>
      <c r="M13" s="305" t="s">
        <v>174</v>
      </c>
      <c r="N13" s="272">
        <v>250000</v>
      </c>
      <c r="P13" s="69"/>
      <c r="Q13" s="69"/>
      <c r="R13" s="69"/>
      <c r="S13" s="69"/>
      <c r="T13" s="69"/>
      <c r="U13" s="69"/>
      <c r="V13" s="69" t="s">
        <v>220</v>
      </c>
      <c r="W13" s="69"/>
      <c r="X13" s="69"/>
      <c r="Y13" s="69"/>
      <c r="Z13" s="69"/>
      <c r="AA13" s="69"/>
      <c r="AB13" s="271">
        <v>-515500</v>
      </c>
    </row>
    <row r="14" spans="2:29" x14ac:dyDescent="0.25">
      <c r="B14" s="7">
        <v>45972</v>
      </c>
      <c r="C14" s="8">
        <v>5238.8349514563106</v>
      </c>
      <c r="D14" s="9"/>
      <c r="E14" s="10">
        <v>20.5</v>
      </c>
      <c r="F14" s="40">
        <f t="shared" si="0"/>
        <v>107396.11650485436</v>
      </c>
      <c r="G14" s="20"/>
      <c r="H14" s="17"/>
      <c r="I14" s="18"/>
      <c r="J14" s="19"/>
      <c r="L14" s="303" t="s">
        <v>180</v>
      </c>
      <c r="M14" s="300"/>
      <c r="N14" s="162"/>
      <c r="P14" s="324">
        <v>45971</v>
      </c>
      <c r="Q14" s="147">
        <f t="shared" ref="Q14:Q20" si="2">R14-P14</f>
        <v>20</v>
      </c>
      <c r="R14" s="216">
        <v>45991</v>
      </c>
      <c r="S14" s="18" t="s">
        <v>37</v>
      </c>
      <c r="T14" s="322">
        <v>299</v>
      </c>
      <c r="U14" s="310" t="s">
        <v>38</v>
      </c>
      <c r="V14" s="321" t="s">
        <v>184</v>
      </c>
      <c r="W14" s="317">
        <v>120</v>
      </c>
      <c r="X14" s="321" t="s">
        <v>39</v>
      </c>
      <c r="Y14" s="319">
        <v>600</v>
      </c>
      <c r="Z14" s="316">
        <v>72000</v>
      </c>
      <c r="AA14" s="318"/>
      <c r="AB14" s="316">
        <v>72000</v>
      </c>
      <c r="AC14" t="s">
        <v>216</v>
      </c>
    </row>
    <row r="15" spans="2:29" x14ac:dyDescent="0.25">
      <c r="B15" s="7">
        <v>45973</v>
      </c>
      <c r="C15" s="8">
        <v>5105.8252427184461</v>
      </c>
      <c r="D15" s="9"/>
      <c r="E15" s="10">
        <v>20.5</v>
      </c>
      <c r="F15" s="40">
        <f t="shared" si="0"/>
        <v>104669.41747572814</v>
      </c>
      <c r="G15" s="16"/>
      <c r="H15" s="17"/>
      <c r="I15" s="18"/>
      <c r="J15" s="19"/>
      <c r="L15" s="304">
        <v>46085</v>
      </c>
      <c r="M15" s="305" t="s">
        <v>175</v>
      </c>
      <c r="N15" s="272">
        <v>250000</v>
      </c>
      <c r="P15" s="324">
        <v>45971</v>
      </c>
      <c r="Q15" s="147">
        <f t="shared" si="2"/>
        <v>20</v>
      </c>
      <c r="R15" s="216">
        <v>45991</v>
      </c>
      <c r="S15" s="18" t="s">
        <v>37</v>
      </c>
      <c r="T15" s="322">
        <v>299</v>
      </c>
      <c r="U15" s="310" t="s">
        <v>38</v>
      </c>
      <c r="V15" s="321" t="s">
        <v>133</v>
      </c>
      <c r="W15" s="320">
        <v>5500</v>
      </c>
      <c r="X15" s="321" t="s">
        <v>12</v>
      </c>
      <c r="Y15" s="319">
        <v>14.6</v>
      </c>
      <c r="Z15" s="316">
        <v>80300</v>
      </c>
      <c r="AA15" s="318"/>
      <c r="AB15" s="316">
        <v>80300</v>
      </c>
      <c r="AC15" t="s">
        <v>216</v>
      </c>
    </row>
    <row r="16" spans="2:29" x14ac:dyDescent="0.25">
      <c r="B16" s="7">
        <v>45974</v>
      </c>
      <c r="C16" s="8">
        <v>5250.4854368932038</v>
      </c>
      <c r="D16" s="9"/>
      <c r="E16" s="10">
        <v>20.5</v>
      </c>
      <c r="F16" s="40">
        <f t="shared" si="0"/>
        <v>107634.95145631068</v>
      </c>
      <c r="G16" s="20"/>
      <c r="H16" s="17"/>
      <c r="I16" s="18"/>
      <c r="J16" s="19"/>
      <c r="L16" s="303" t="s">
        <v>181</v>
      </c>
      <c r="M16" s="300"/>
      <c r="N16" s="162"/>
      <c r="P16" s="324">
        <v>45971</v>
      </c>
      <c r="Q16" s="147">
        <f t="shared" si="2"/>
        <v>20</v>
      </c>
      <c r="R16" s="216">
        <v>45991</v>
      </c>
      <c r="S16" s="18" t="s">
        <v>37</v>
      </c>
      <c r="T16" s="322">
        <v>299</v>
      </c>
      <c r="U16" s="310" t="s">
        <v>38</v>
      </c>
      <c r="V16" s="321" t="s">
        <v>166</v>
      </c>
      <c r="W16" s="317">
        <v>220</v>
      </c>
      <c r="X16" s="321" t="s">
        <v>39</v>
      </c>
      <c r="Y16" s="319">
        <v>730</v>
      </c>
      <c r="Z16" s="316">
        <v>160600</v>
      </c>
      <c r="AA16" s="318"/>
      <c r="AB16" s="316">
        <v>160600</v>
      </c>
      <c r="AC16" t="s">
        <v>216</v>
      </c>
    </row>
    <row r="17" spans="2:29" x14ac:dyDescent="0.25">
      <c r="B17" s="7">
        <v>45975</v>
      </c>
      <c r="C17" s="8">
        <v>5143.6893203883492</v>
      </c>
      <c r="D17" s="9"/>
      <c r="E17" s="10">
        <v>20.5</v>
      </c>
      <c r="F17" s="40">
        <f t="shared" si="0"/>
        <v>105445.63106796116</v>
      </c>
      <c r="G17" s="16">
        <v>46014</v>
      </c>
      <c r="H17" s="17" t="s">
        <v>243</v>
      </c>
      <c r="I17" s="18"/>
      <c r="J17" s="19">
        <v>700000</v>
      </c>
      <c r="L17" s="185">
        <v>45966</v>
      </c>
      <c r="M17" s="14" t="s">
        <v>209</v>
      </c>
      <c r="N17" s="272">
        <v>400000</v>
      </c>
      <c r="P17" s="324">
        <v>45971</v>
      </c>
      <c r="Q17" s="147">
        <f t="shared" si="2"/>
        <v>20</v>
      </c>
      <c r="R17" s="216">
        <v>45991</v>
      </c>
      <c r="S17" s="147" t="s">
        <v>37</v>
      </c>
      <c r="T17" s="322">
        <v>299</v>
      </c>
      <c r="U17" s="310" t="s">
        <v>38</v>
      </c>
      <c r="V17" s="321" t="s">
        <v>127</v>
      </c>
      <c r="W17" s="320">
        <v>10000</v>
      </c>
      <c r="X17" s="321" t="s">
        <v>12</v>
      </c>
      <c r="Y17" s="319">
        <v>12.8</v>
      </c>
      <c r="Z17" s="316">
        <v>128000</v>
      </c>
      <c r="AA17" s="318"/>
      <c r="AB17" s="316">
        <v>128000</v>
      </c>
      <c r="AC17" t="s">
        <v>216</v>
      </c>
    </row>
    <row r="18" spans="2:29" x14ac:dyDescent="0.25">
      <c r="B18" s="7">
        <v>45976</v>
      </c>
      <c r="C18" s="8">
        <v>4958.2524271844659</v>
      </c>
      <c r="D18" s="9"/>
      <c r="E18" s="10">
        <v>20.5</v>
      </c>
      <c r="F18" s="40">
        <f t="shared" si="0"/>
        <v>101644.17475728155</v>
      </c>
      <c r="G18" s="16"/>
      <c r="H18" s="17"/>
      <c r="I18" s="18"/>
      <c r="J18" s="19"/>
      <c r="L18" s="69" t="s">
        <v>158</v>
      </c>
      <c r="M18" s="69" t="s">
        <v>210</v>
      </c>
      <c r="N18" s="273">
        <v>-100000</v>
      </c>
      <c r="P18" s="324">
        <v>45971</v>
      </c>
      <c r="Q18" s="147">
        <f t="shared" si="2"/>
        <v>20</v>
      </c>
      <c r="R18" s="216">
        <v>45991</v>
      </c>
      <c r="S18" s="147" t="s">
        <v>37</v>
      </c>
      <c r="T18" s="322">
        <v>299</v>
      </c>
      <c r="U18" s="310" t="s">
        <v>38</v>
      </c>
      <c r="V18" s="321" t="s">
        <v>185</v>
      </c>
      <c r="W18" s="320">
        <v>750</v>
      </c>
      <c r="X18" s="321" t="s">
        <v>12</v>
      </c>
      <c r="Y18" s="319">
        <v>14.3</v>
      </c>
      <c r="Z18" s="316">
        <v>10725</v>
      </c>
      <c r="AA18" s="318"/>
      <c r="AB18" s="316">
        <v>10725</v>
      </c>
      <c r="AC18" t="s">
        <v>216</v>
      </c>
    </row>
    <row r="19" spans="2:29" x14ac:dyDescent="0.25">
      <c r="B19" s="7">
        <v>45977</v>
      </c>
      <c r="C19" s="8">
        <v>5017.4757281553393</v>
      </c>
      <c r="D19" s="9"/>
      <c r="E19" s="10">
        <v>20.5</v>
      </c>
      <c r="F19" s="40">
        <f t="shared" si="0"/>
        <v>102858.25242718446</v>
      </c>
      <c r="G19" s="16">
        <v>46015</v>
      </c>
      <c r="H19" s="17" t="s">
        <v>243</v>
      </c>
      <c r="I19" s="18"/>
      <c r="J19" s="19">
        <v>100000</v>
      </c>
      <c r="L19" s="69" t="s">
        <v>159</v>
      </c>
      <c r="M19" s="69" t="s">
        <v>211</v>
      </c>
      <c r="N19" s="273">
        <v>-100000</v>
      </c>
      <c r="P19" s="324">
        <v>45971</v>
      </c>
      <c r="Q19" s="147">
        <f t="shared" si="2"/>
        <v>20</v>
      </c>
      <c r="R19" s="216">
        <v>45991</v>
      </c>
      <c r="S19" s="147" t="s">
        <v>37</v>
      </c>
      <c r="T19" s="322">
        <v>299</v>
      </c>
      <c r="U19" s="310" t="s">
        <v>38</v>
      </c>
      <c r="V19" s="321" t="s">
        <v>186</v>
      </c>
      <c r="W19" s="320">
        <v>2000</v>
      </c>
      <c r="X19" s="321" t="s">
        <v>12</v>
      </c>
      <c r="Y19" s="319">
        <v>21</v>
      </c>
      <c r="Z19" s="316">
        <v>42000</v>
      </c>
      <c r="AA19" s="318"/>
      <c r="AB19" s="316">
        <v>42000</v>
      </c>
      <c r="AC19" t="s">
        <v>216</v>
      </c>
    </row>
    <row r="20" spans="2:29" x14ac:dyDescent="0.25">
      <c r="B20" s="7">
        <v>45978</v>
      </c>
      <c r="C20" s="8">
        <v>5241.7475728155341</v>
      </c>
      <c r="D20" s="9"/>
      <c r="E20" s="10">
        <v>20.5</v>
      </c>
      <c r="F20" s="40">
        <f t="shared" si="0"/>
        <v>107455.82524271845</v>
      </c>
      <c r="G20" s="16">
        <v>46015</v>
      </c>
      <c r="H20" s="17" t="s">
        <v>243</v>
      </c>
      <c r="I20" s="18"/>
      <c r="J20" s="19">
        <v>100000</v>
      </c>
      <c r="L20" s="18" t="s">
        <v>160</v>
      </c>
      <c r="M20" s="18" t="s">
        <v>212</v>
      </c>
      <c r="N20" s="162"/>
      <c r="P20" s="324">
        <v>45971</v>
      </c>
      <c r="Q20" s="147">
        <f t="shared" si="2"/>
        <v>20</v>
      </c>
      <c r="R20" s="216">
        <v>45991</v>
      </c>
      <c r="S20" s="147" t="s">
        <v>37</v>
      </c>
      <c r="T20" s="322">
        <v>299</v>
      </c>
      <c r="U20" s="310" t="s">
        <v>38</v>
      </c>
      <c r="V20" s="321" t="s">
        <v>187</v>
      </c>
      <c r="W20" s="317">
        <v>15</v>
      </c>
      <c r="X20" s="321" t="s">
        <v>39</v>
      </c>
      <c r="Y20" s="319">
        <v>550</v>
      </c>
      <c r="Z20" s="316">
        <v>8250</v>
      </c>
      <c r="AA20" s="318"/>
      <c r="AB20" s="316">
        <v>8250</v>
      </c>
      <c r="AC20" t="s">
        <v>216</v>
      </c>
    </row>
    <row r="21" spans="2:29" x14ac:dyDescent="0.25">
      <c r="B21" s="7">
        <v>45979</v>
      </c>
      <c r="C21" s="8">
        <v>5184.4660194174758</v>
      </c>
      <c r="D21" s="9"/>
      <c r="E21" s="10">
        <v>20.5</v>
      </c>
      <c r="F21" s="40">
        <f t="shared" si="0"/>
        <v>106281.55339805825</v>
      </c>
      <c r="G21" s="16"/>
      <c r="H21" s="17"/>
      <c r="I21" s="18"/>
      <c r="J21" s="19"/>
      <c r="L21" s="18" t="s">
        <v>161</v>
      </c>
      <c r="M21" s="18" t="s">
        <v>213</v>
      </c>
      <c r="N21" s="162"/>
      <c r="P21" s="377">
        <v>46014</v>
      </c>
      <c r="Q21" s="69"/>
      <c r="R21" s="69"/>
      <c r="S21" s="69"/>
      <c r="T21" s="69"/>
      <c r="U21" s="69"/>
      <c r="V21" s="69" t="s">
        <v>234</v>
      </c>
      <c r="W21" s="69"/>
      <c r="X21" s="69"/>
      <c r="Y21" s="69"/>
      <c r="Z21" s="69"/>
      <c r="AA21" s="69"/>
      <c r="AB21" s="271">
        <v>-99792</v>
      </c>
    </row>
    <row r="22" spans="2:29" x14ac:dyDescent="0.25">
      <c r="B22" s="7">
        <v>45980</v>
      </c>
      <c r="C22" s="8">
        <v>4944.6601941747567</v>
      </c>
      <c r="D22" s="9"/>
      <c r="E22" s="10">
        <v>20.5</v>
      </c>
      <c r="F22" s="40">
        <f t="shared" si="0"/>
        <v>101365.53398058251</v>
      </c>
      <c r="G22" s="20"/>
      <c r="H22" s="17"/>
      <c r="I22" s="18"/>
      <c r="J22" s="19"/>
      <c r="N22" s="354"/>
      <c r="P22" s="324">
        <v>45971</v>
      </c>
      <c r="Q22" s="147">
        <f t="shared" ref="Q22:Q28" si="3">R22-P22</f>
        <v>20</v>
      </c>
      <c r="R22" s="216">
        <v>45991</v>
      </c>
      <c r="S22" s="147" t="s">
        <v>37</v>
      </c>
      <c r="T22" s="322">
        <v>304</v>
      </c>
      <c r="U22" s="310" t="s">
        <v>38</v>
      </c>
      <c r="V22" s="321" t="s">
        <v>184</v>
      </c>
      <c r="W22" s="317">
        <v>50</v>
      </c>
      <c r="X22" s="321" t="s">
        <v>39</v>
      </c>
      <c r="Y22" s="319">
        <v>600</v>
      </c>
      <c r="Z22" s="316">
        <v>30000</v>
      </c>
      <c r="AA22" s="318"/>
      <c r="AB22" s="316">
        <v>30000</v>
      </c>
      <c r="AC22" s="323" t="s">
        <v>217</v>
      </c>
    </row>
    <row r="23" spans="2:29" x14ac:dyDescent="0.25">
      <c r="B23" s="7">
        <v>45981</v>
      </c>
      <c r="C23" s="8">
        <v>5186.4077669902908</v>
      </c>
      <c r="D23" s="9"/>
      <c r="E23" s="10">
        <v>20.5</v>
      </c>
      <c r="F23" s="40">
        <f t="shared" si="0"/>
        <v>106321.35922330097</v>
      </c>
      <c r="G23" s="16">
        <v>46024</v>
      </c>
      <c r="H23" s="17" t="s">
        <v>247</v>
      </c>
      <c r="I23" s="18"/>
      <c r="J23" s="19">
        <v>1247251.46</v>
      </c>
      <c r="L23" s="185">
        <v>45996</v>
      </c>
      <c r="M23" s="14" t="s">
        <v>223</v>
      </c>
      <c r="N23" s="272">
        <v>200000</v>
      </c>
      <c r="P23" s="324">
        <v>45971</v>
      </c>
      <c r="Q23" s="147">
        <f t="shared" si="3"/>
        <v>20</v>
      </c>
      <c r="R23" s="216">
        <v>45991</v>
      </c>
      <c r="S23" s="147" t="s">
        <v>37</v>
      </c>
      <c r="T23" s="322">
        <v>304</v>
      </c>
      <c r="U23" s="310" t="s">
        <v>38</v>
      </c>
      <c r="V23" s="321" t="s">
        <v>127</v>
      </c>
      <c r="W23" s="320">
        <v>750</v>
      </c>
      <c r="X23" s="321" t="s">
        <v>12</v>
      </c>
      <c r="Y23" s="319">
        <v>12.8</v>
      </c>
      <c r="Z23" s="316">
        <v>9600</v>
      </c>
      <c r="AA23" s="318"/>
      <c r="AB23" s="316">
        <v>9600</v>
      </c>
      <c r="AC23" s="323" t="s">
        <v>217</v>
      </c>
    </row>
    <row r="24" spans="2:29" x14ac:dyDescent="0.25">
      <c r="B24" s="7">
        <v>45982</v>
      </c>
      <c r="C24" s="8">
        <v>4977.6699029126212</v>
      </c>
      <c r="D24" s="9"/>
      <c r="E24" s="10">
        <v>20.5</v>
      </c>
      <c r="F24" s="40">
        <f t="shared" si="0"/>
        <v>102042.23300970874</v>
      </c>
      <c r="G24" s="20"/>
      <c r="H24" s="17"/>
      <c r="I24" s="18"/>
      <c r="J24" s="19"/>
      <c r="L24" s="18" t="s">
        <v>160</v>
      </c>
      <c r="M24" s="18" t="s">
        <v>224</v>
      </c>
      <c r="N24" s="315"/>
      <c r="P24" s="324">
        <v>45971</v>
      </c>
      <c r="Q24" s="147">
        <f t="shared" si="3"/>
        <v>20</v>
      </c>
      <c r="R24" s="216">
        <v>45991</v>
      </c>
      <c r="S24" s="147" t="s">
        <v>37</v>
      </c>
      <c r="T24" s="322">
        <v>304</v>
      </c>
      <c r="U24" s="310" t="s">
        <v>38</v>
      </c>
      <c r="V24" s="321" t="s">
        <v>166</v>
      </c>
      <c r="W24" s="317">
        <v>320</v>
      </c>
      <c r="X24" s="321" t="s">
        <v>39</v>
      </c>
      <c r="Y24" s="319">
        <v>730</v>
      </c>
      <c r="Z24" s="316">
        <v>233600</v>
      </c>
      <c r="AA24" s="318"/>
      <c r="AB24" s="316">
        <v>233600</v>
      </c>
      <c r="AC24" s="323" t="s">
        <v>217</v>
      </c>
    </row>
    <row r="25" spans="2:29" x14ac:dyDescent="0.25">
      <c r="B25" s="7">
        <v>45983</v>
      </c>
      <c r="C25" s="8">
        <v>4817.4757281553393</v>
      </c>
      <c r="D25" s="9"/>
      <c r="E25" s="10">
        <v>20.5</v>
      </c>
      <c r="F25" s="40">
        <f t="shared" si="0"/>
        <v>98758.25242718446</v>
      </c>
      <c r="G25" s="16">
        <v>46030</v>
      </c>
      <c r="H25" s="17" t="s">
        <v>229</v>
      </c>
      <c r="I25" s="18"/>
      <c r="J25" s="19">
        <v>300000</v>
      </c>
      <c r="L25" s="18" t="s">
        <v>161</v>
      </c>
      <c r="M25" s="18" t="s">
        <v>225</v>
      </c>
      <c r="N25" s="315"/>
      <c r="P25" s="331">
        <v>45978</v>
      </c>
      <c r="Q25" s="147">
        <f t="shared" si="3"/>
        <v>13</v>
      </c>
      <c r="R25" s="216">
        <v>45991</v>
      </c>
      <c r="S25" s="18" t="s">
        <v>37</v>
      </c>
      <c r="T25" s="330">
        <v>7</v>
      </c>
      <c r="U25" s="18" t="s">
        <v>191</v>
      </c>
      <c r="V25" s="329" t="s">
        <v>166</v>
      </c>
      <c r="W25" s="328">
        <v>-120</v>
      </c>
      <c r="X25" s="329" t="s">
        <v>39</v>
      </c>
      <c r="Y25" s="327">
        <v>730</v>
      </c>
      <c r="Z25" s="326">
        <v>-87600</v>
      </c>
      <c r="AA25" s="325"/>
      <c r="AB25" s="326">
        <v>-87600</v>
      </c>
      <c r="AC25" s="323" t="s">
        <v>217</v>
      </c>
    </row>
    <row r="26" spans="2:29" x14ac:dyDescent="0.25">
      <c r="B26" s="7">
        <v>45984</v>
      </c>
      <c r="C26" s="8">
        <v>4903.8834951456311</v>
      </c>
      <c r="D26" s="9"/>
      <c r="E26" s="10">
        <v>20.5</v>
      </c>
      <c r="F26" s="40">
        <f t="shared" si="0"/>
        <v>100529.61165048544</v>
      </c>
      <c r="G26" s="20"/>
      <c r="H26" s="17"/>
      <c r="I26" s="18"/>
      <c r="J26" s="19"/>
      <c r="L26" s="18" t="s">
        <v>162</v>
      </c>
      <c r="M26" s="18" t="s">
        <v>226</v>
      </c>
      <c r="N26" s="162"/>
      <c r="P26" s="324">
        <v>45971</v>
      </c>
      <c r="Q26" s="147">
        <f t="shared" si="3"/>
        <v>20</v>
      </c>
      <c r="R26" s="216">
        <v>45991</v>
      </c>
      <c r="S26" s="147" t="s">
        <v>37</v>
      </c>
      <c r="T26" s="322">
        <v>304</v>
      </c>
      <c r="U26" s="310" t="s">
        <v>38</v>
      </c>
      <c r="V26" s="321" t="s">
        <v>133</v>
      </c>
      <c r="W26" s="320">
        <v>250</v>
      </c>
      <c r="X26" s="321" t="s">
        <v>12</v>
      </c>
      <c r="Y26" s="319">
        <v>14.2</v>
      </c>
      <c r="Z26" s="316">
        <v>3550</v>
      </c>
      <c r="AA26" s="318"/>
      <c r="AB26" s="316">
        <v>3550</v>
      </c>
      <c r="AC26" s="323" t="s">
        <v>217</v>
      </c>
    </row>
    <row r="27" spans="2:29" x14ac:dyDescent="0.25">
      <c r="B27" s="7">
        <v>45985</v>
      </c>
      <c r="C27" s="8">
        <v>5040.7766990291257</v>
      </c>
      <c r="D27" s="9"/>
      <c r="E27" s="10">
        <v>20.5</v>
      </c>
      <c r="F27" s="40">
        <f t="shared" si="0"/>
        <v>103335.92233009708</v>
      </c>
      <c r="G27" s="20"/>
      <c r="H27" s="17"/>
      <c r="I27" s="18"/>
      <c r="J27" s="19"/>
      <c r="L27" s="18" t="s">
        <v>163</v>
      </c>
      <c r="M27" s="18" t="s">
        <v>227</v>
      </c>
      <c r="N27" s="162"/>
      <c r="P27" s="324">
        <v>45971</v>
      </c>
      <c r="Q27" s="147">
        <f t="shared" si="3"/>
        <v>20</v>
      </c>
      <c r="R27" s="216">
        <v>45991</v>
      </c>
      <c r="S27" s="147" t="s">
        <v>37</v>
      </c>
      <c r="T27" s="322">
        <v>304</v>
      </c>
      <c r="U27" s="310" t="s">
        <v>38</v>
      </c>
      <c r="V27" s="321" t="s">
        <v>188</v>
      </c>
      <c r="W27" s="317">
        <v>15</v>
      </c>
      <c r="X27" s="321" t="s">
        <v>39</v>
      </c>
      <c r="Y27" s="319">
        <v>640</v>
      </c>
      <c r="Z27" s="316">
        <v>9600</v>
      </c>
      <c r="AA27" s="318"/>
      <c r="AB27" s="316">
        <v>9600</v>
      </c>
      <c r="AC27" s="323" t="s">
        <v>217</v>
      </c>
    </row>
    <row r="28" spans="2:29" x14ac:dyDescent="0.25">
      <c r="B28" s="7">
        <v>45986</v>
      </c>
      <c r="C28" s="8">
        <v>5093.2038834951454</v>
      </c>
      <c r="D28" s="9"/>
      <c r="E28" s="10">
        <v>20.5</v>
      </c>
      <c r="F28" s="40">
        <f t="shared" si="0"/>
        <v>104410.67961165048</v>
      </c>
      <c r="G28" s="20"/>
      <c r="H28" s="17"/>
      <c r="I28" s="18"/>
      <c r="J28" s="19"/>
      <c r="L28" s="355" t="s">
        <v>228</v>
      </c>
      <c r="N28" s="354"/>
      <c r="P28" s="324">
        <v>45971</v>
      </c>
      <c r="Q28" s="147">
        <f t="shared" si="3"/>
        <v>20</v>
      </c>
      <c r="R28" s="216">
        <v>45991</v>
      </c>
      <c r="S28" s="147" t="s">
        <v>37</v>
      </c>
      <c r="T28" s="322">
        <v>304</v>
      </c>
      <c r="U28" s="310" t="s">
        <v>38</v>
      </c>
      <c r="V28" s="321" t="s">
        <v>186</v>
      </c>
      <c r="W28" s="320">
        <v>2000</v>
      </c>
      <c r="X28" s="321" t="s">
        <v>12</v>
      </c>
      <c r="Y28" s="319">
        <v>21</v>
      </c>
      <c r="Z28" s="316">
        <v>42000</v>
      </c>
      <c r="AA28" s="318"/>
      <c r="AB28" s="316">
        <v>42000</v>
      </c>
      <c r="AC28" s="323" t="s">
        <v>217</v>
      </c>
    </row>
    <row r="29" spans="2:29" x14ac:dyDescent="0.25">
      <c r="B29" s="7">
        <v>45987</v>
      </c>
      <c r="C29" s="8">
        <v>4813.5922330097083</v>
      </c>
      <c r="D29" s="9"/>
      <c r="E29" s="10">
        <v>20.5</v>
      </c>
      <c r="F29" s="40">
        <f t="shared" si="0"/>
        <v>98678.640776699016</v>
      </c>
      <c r="G29" s="20"/>
      <c r="H29" s="17"/>
      <c r="I29" s="18"/>
      <c r="J29" s="19"/>
      <c r="N29" s="354"/>
    </row>
    <row r="30" spans="2:29" x14ac:dyDescent="0.25">
      <c r="B30" s="7">
        <v>45988</v>
      </c>
      <c r="C30" s="8">
        <v>5033.980582524272</v>
      </c>
      <c r="D30" s="9"/>
      <c r="E30" s="10">
        <v>20.5</v>
      </c>
      <c r="F30" s="40">
        <f t="shared" si="0"/>
        <v>103196.60194174758</v>
      </c>
      <c r="G30" s="20"/>
      <c r="H30" s="17"/>
      <c r="I30" s="18"/>
      <c r="J30" s="19"/>
      <c r="L30" s="16">
        <v>46001</v>
      </c>
      <c r="M30" s="17" t="s">
        <v>229</v>
      </c>
      <c r="N30" s="19">
        <v>200000</v>
      </c>
      <c r="P30" s="324">
        <v>45971</v>
      </c>
      <c r="Q30" s="147">
        <f t="shared" ref="Q30:Q38" si="4">R30-P30</f>
        <v>51</v>
      </c>
      <c r="R30" s="142">
        <v>46022</v>
      </c>
      <c r="S30" s="147" t="s">
        <v>37</v>
      </c>
      <c r="T30" s="322">
        <v>299</v>
      </c>
      <c r="U30" s="310" t="s">
        <v>38</v>
      </c>
      <c r="V30" s="321" t="s">
        <v>184</v>
      </c>
      <c r="W30" s="317">
        <v>30</v>
      </c>
      <c r="X30" s="321" t="s">
        <v>39</v>
      </c>
      <c r="Y30" s="319">
        <v>600</v>
      </c>
      <c r="Z30" s="316">
        <v>18000</v>
      </c>
      <c r="AA30" s="318"/>
      <c r="AB30" s="316">
        <v>18000</v>
      </c>
      <c r="AC30" t="s">
        <v>189</v>
      </c>
    </row>
    <row r="31" spans="2:29" x14ac:dyDescent="0.25">
      <c r="B31" s="7">
        <v>45989</v>
      </c>
      <c r="C31" s="8">
        <v>5048.5436893203878</v>
      </c>
      <c r="D31" s="9"/>
      <c r="E31" s="10">
        <v>20.5</v>
      </c>
      <c r="F31" s="40">
        <f t="shared" si="0"/>
        <v>103495.14563106795</v>
      </c>
      <c r="G31" s="20"/>
      <c r="H31" s="17"/>
      <c r="I31" s="18"/>
      <c r="J31" s="19"/>
      <c r="L31" s="18" t="s">
        <v>237</v>
      </c>
      <c r="M31" s="18" t="s">
        <v>235</v>
      </c>
      <c r="N31" s="162"/>
      <c r="P31" s="324">
        <v>45971</v>
      </c>
      <c r="Q31" s="147">
        <f t="shared" si="4"/>
        <v>51</v>
      </c>
      <c r="R31" s="142">
        <v>46022</v>
      </c>
      <c r="S31" s="147" t="s">
        <v>37</v>
      </c>
      <c r="T31" s="322">
        <v>299</v>
      </c>
      <c r="U31" s="310" t="s">
        <v>38</v>
      </c>
      <c r="V31" s="321" t="s">
        <v>166</v>
      </c>
      <c r="W31" s="317">
        <v>120</v>
      </c>
      <c r="X31" s="321" t="s">
        <v>39</v>
      </c>
      <c r="Y31" s="319">
        <v>740</v>
      </c>
      <c r="Z31" s="316">
        <v>88800</v>
      </c>
      <c r="AA31" s="318"/>
      <c r="AB31" s="316">
        <v>88800</v>
      </c>
      <c r="AC31" t="s">
        <v>189</v>
      </c>
    </row>
    <row r="32" spans="2:29" x14ac:dyDescent="0.25">
      <c r="B32" s="7">
        <v>45990</v>
      </c>
      <c r="C32" s="8">
        <v>4998.058252427184</v>
      </c>
      <c r="D32" s="9"/>
      <c r="E32" s="10">
        <v>20.5</v>
      </c>
      <c r="F32" s="40">
        <f t="shared" si="0"/>
        <v>102460.19417475727</v>
      </c>
      <c r="G32" s="20"/>
      <c r="H32" s="17"/>
      <c r="I32" s="18"/>
      <c r="J32" s="19"/>
      <c r="L32" s="18" t="s">
        <v>238</v>
      </c>
      <c r="M32" s="18" t="s">
        <v>236</v>
      </c>
      <c r="N32" s="162"/>
      <c r="P32" s="353">
        <v>45992</v>
      </c>
      <c r="Q32" s="147">
        <f t="shared" si="4"/>
        <v>30</v>
      </c>
      <c r="R32" s="142">
        <v>46022</v>
      </c>
      <c r="S32" s="147" t="s">
        <v>37</v>
      </c>
      <c r="T32" s="352">
        <v>343</v>
      </c>
      <c r="U32" s="310" t="s">
        <v>38</v>
      </c>
      <c r="V32" s="351" t="s">
        <v>221</v>
      </c>
      <c r="W32" s="350">
        <v>80</v>
      </c>
      <c r="X32" s="351" t="s">
        <v>39</v>
      </c>
      <c r="Y32" s="349">
        <v>690</v>
      </c>
      <c r="Z32" s="348">
        <v>55200</v>
      </c>
      <c r="AA32" s="347"/>
      <c r="AB32" s="348">
        <v>55200</v>
      </c>
      <c r="AC32" t="s">
        <v>222</v>
      </c>
    </row>
    <row r="33" spans="2:29" x14ac:dyDescent="0.25">
      <c r="B33" s="7">
        <v>45991</v>
      </c>
      <c r="C33" s="8">
        <v>4626.2135922330099</v>
      </c>
      <c r="D33" s="9"/>
      <c r="E33" s="10">
        <v>20.5</v>
      </c>
      <c r="F33" s="40">
        <f t="shared" si="0"/>
        <v>94837.378640776704</v>
      </c>
      <c r="G33" s="20"/>
      <c r="H33" s="17"/>
      <c r="I33" s="18"/>
      <c r="J33" s="19"/>
      <c r="L33" s="18" t="s">
        <v>239</v>
      </c>
      <c r="M33" s="18" t="s">
        <v>241</v>
      </c>
      <c r="N33" s="162"/>
      <c r="P33" s="353">
        <v>45992</v>
      </c>
      <c r="Q33" s="147">
        <f t="shared" si="4"/>
        <v>30</v>
      </c>
      <c r="R33" s="142">
        <v>46022</v>
      </c>
      <c r="S33" s="147" t="s">
        <v>37</v>
      </c>
      <c r="T33" s="352">
        <v>343</v>
      </c>
      <c r="U33" s="310" t="s">
        <v>38</v>
      </c>
      <c r="V33" s="351" t="s">
        <v>190</v>
      </c>
      <c r="W33" s="350">
        <v>400</v>
      </c>
      <c r="X33" s="351" t="s">
        <v>39</v>
      </c>
      <c r="Y33" s="349">
        <v>730</v>
      </c>
      <c r="Z33" s="348">
        <f>Y33*W33</f>
        <v>292000</v>
      </c>
      <c r="AA33" s="347"/>
      <c r="AB33" s="348">
        <v>292000</v>
      </c>
      <c r="AC33" t="s">
        <v>222</v>
      </c>
    </row>
    <row r="34" spans="2:29" ht="15.75" thickBot="1" x14ac:dyDescent="0.3">
      <c r="B34" s="53"/>
      <c r="C34" s="54"/>
      <c r="D34" s="55"/>
      <c r="E34" s="10">
        <v>20.5</v>
      </c>
      <c r="F34" s="56">
        <f t="shared" si="0"/>
        <v>0</v>
      </c>
      <c r="G34" s="21"/>
      <c r="H34" s="22"/>
      <c r="I34" s="23"/>
      <c r="J34" s="24"/>
      <c r="L34" s="18" t="s">
        <v>240</v>
      </c>
      <c r="M34" s="18" t="s">
        <v>242</v>
      </c>
      <c r="N34" s="162"/>
      <c r="P34" s="365">
        <v>46003</v>
      </c>
      <c r="Q34" s="147">
        <f t="shared" si="4"/>
        <v>19</v>
      </c>
      <c r="R34" s="142">
        <v>46022</v>
      </c>
      <c r="S34" s="147" t="s">
        <v>37</v>
      </c>
      <c r="T34" s="364">
        <v>370</v>
      </c>
      <c r="U34" s="363" t="s">
        <v>38</v>
      </c>
      <c r="V34" s="363" t="s">
        <v>184</v>
      </c>
      <c r="W34" s="362">
        <v>30</v>
      </c>
      <c r="X34" s="363" t="s">
        <v>39</v>
      </c>
      <c r="Y34" s="361">
        <v>594.05940999999996</v>
      </c>
      <c r="Z34" s="360">
        <v>17821.78</v>
      </c>
      <c r="AA34" s="360">
        <v>178.22</v>
      </c>
      <c r="AB34" s="360">
        <v>18000</v>
      </c>
      <c r="AC34" t="s">
        <v>232</v>
      </c>
    </row>
    <row r="35" spans="2:29" x14ac:dyDescent="0.25">
      <c r="B35" s="48" t="s">
        <v>10</v>
      </c>
      <c r="C35" s="49">
        <f>SUM(C4:C34)</f>
        <v>151621.35922330094</v>
      </c>
      <c r="D35" s="50">
        <f>SUM(D4:D34)</f>
        <v>0</v>
      </c>
      <c r="E35" s="51"/>
      <c r="F35" s="52" t="s">
        <v>4</v>
      </c>
      <c r="G35" s="25"/>
      <c r="H35" s="553" t="s">
        <v>11</v>
      </c>
      <c r="I35" s="553"/>
      <c r="J35" s="26">
        <f>SUM(J4:J34)</f>
        <v>3362751.4580000001</v>
      </c>
      <c r="N35" s="99"/>
      <c r="P35" s="365">
        <v>46003</v>
      </c>
      <c r="Q35" s="147">
        <f t="shared" si="4"/>
        <v>19</v>
      </c>
      <c r="R35" s="142">
        <v>46022</v>
      </c>
      <c r="S35" s="147" t="s">
        <v>37</v>
      </c>
      <c r="T35" s="364">
        <v>370</v>
      </c>
      <c r="U35" s="363" t="s">
        <v>38</v>
      </c>
      <c r="V35" s="363" t="s">
        <v>221</v>
      </c>
      <c r="W35" s="362">
        <v>15</v>
      </c>
      <c r="X35" s="363" t="s">
        <v>39</v>
      </c>
      <c r="Y35" s="361">
        <v>690</v>
      </c>
      <c r="Z35" s="360">
        <v>10350</v>
      </c>
      <c r="AA35" s="357"/>
      <c r="AB35" s="360">
        <v>10350</v>
      </c>
      <c r="AC35" t="s">
        <v>232</v>
      </c>
    </row>
    <row r="36" spans="2:29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4" t="s">
        <v>13</v>
      </c>
      <c r="I36" s="554"/>
      <c r="J36" s="19">
        <f>F36+F37</f>
        <v>3108237.86407767</v>
      </c>
      <c r="L36" s="33">
        <f>J36-J4-J5-J6+J37</f>
        <v>3139320.2427184465</v>
      </c>
      <c r="N36" s="99"/>
      <c r="P36" s="365">
        <v>46003</v>
      </c>
      <c r="Q36" s="147">
        <f t="shared" si="4"/>
        <v>19</v>
      </c>
      <c r="R36" s="142">
        <v>46022</v>
      </c>
      <c r="S36" s="147" t="s">
        <v>37</v>
      </c>
      <c r="T36" s="364">
        <v>370</v>
      </c>
      <c r="U36" s="363" t="s">
        <v>38</v>
      </c>
      <c r="V36" s="363" t="s">
        <v>230</v>
      </c>
      <c r="W36" s="362">
        <v>30</v>
      </c>
      <c r="X36" s="363" t="s">
        <v>39</v>
      </c>
      <c r="Y36" s="361">
        <v>660</v>
      </c>
      <c r="Z36" s="360">
        <v>19800</v>
      </c>
      <c r="AA36" s="357"/>
      <c r="AB36" s="360">
        <v>19800</v>
      </c>
      <c r="AC36" t="s">
        <v>232</v>
      </c>
    </row>
    <row r="37" spans="2:29" x14ac:dyDescent="0.25">
      <c r="B37" s="27" t="s">
        <v>14</v>
      </c>
      <c r="C37" s="32">
        <f>C35</f>
        <v>151621.35922330094</v>
      </c>
      <c r="D37" s="9">
        <f>D35/1.03</f>
        <v>0</v>
      </c>
      <c r="E37" s="10"/>
      <c r="F37" s="40">
        <f>SUM(F4:F36)</f>
        <v>3108237.86407767</v>
      </c>
      <c r="G37" s="20"/>
      <c r="H37" s="18" t="s">
        <v>15</v>
      </c>
      <c r="I37" s="18">
        <v>0.01</v>
      </c>
      <c r="J37" s="19">
        <f>J36*I37</f>
        <v>31082.3786407767</v>
      </c>
      <c r="M37" s="33"/>
      <c r="N37" s="99"/>
      <c r="P37" s="365">
        <v>46003</v>
      </c>
      <c r="Q37" s="147">
        <f t="shared" si="4"/>
        <v>19</v>
      </c>
      <c r="R37" s="142">
        <v>46022</v>
      </c>
      <c r="S37" s="147" t="s">
        <v>37</v>
      </c>
      <c r="T37" s="364">
        <v>370</v>
      </c>
      <c r="U37" s="363" t="s">
        <v>38</v>
      </c>
      <c r="V37" s="363" t="s">
        <v>190</v>
      </c>
      <c r="W37" s="362">
        <v>220</v>
      </c>
      <c r="X37" s="363" t="s">
        <v>39</v>
      </c>
      <c r="Y37" s="361">
        <v>730</v>
      </c>
      <c r="Z37" s="360">
        <v>160600</v>
      </c>
      <c r="AA37" s="357"/>
      <c r="AB37" s="360">
        <v>160600</v>
      </c>
      <c r="AC37" t="s">
        <v>232</v>
      </c>
    </row>
    <row r="38" spans="2:29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  <c r="N38" s="99"/>
      <c r="P38" s="142">
        <v>46010</v>
      </c>
      <c r="Q38" s="147">
        <f t="shared" si="4"/>
        <v>12</v>
      </c>
      <c r="R38" s="142">
        <v>46022</v>
      </c>
      <c r="S38" s="147" t="s">
        <v>37</v>
      </c>
      <c r="T38" s="18">
        <v>381</v>
      </c>
      <c r="U38" s="363" t="s">
        <v>38</v>
      </c>
      <c r="V38" s="363" t="s">
        <v>231</v>
      </c>
      <c r="W38" s="373">
        <v>1550</v>
      </c>
      <c r="X38" s="374" t="s">
        <v>12</v>
      </c>
      <c r="Y38" s="375">
        <v>22</v>
      </c>
      <c r="Z38" s="376">
        <f>W38*Y38</f>
        <v>34100</v>
      </c>
      <c r="AA38" s="376"/>
      <c r="AB38" s="376">
        <v>34100</v>
      </c>
      <c r="AC38" t="s">
        <v>232</v>
      </c>
    </row>
    <row r="39" spans="2:29" ht="15.75" thickBot="1" x14ac:dyDescent="0.3">
      <c r="B39" s="555" t="s">
        <v>16</v>
      </c>
      <c r="C39" s="556"/>
      <c r="D39" s="28"/>
      <c r="E39" s="44"/>
      <c r="F39" s="45"/>
      <c r="G39" s="30"/>
      <c r="H39" s="557" t="s">
        <v>17</v>
      </c>
      <c r="I39" s="557"/>
      <c r="J39" s="31">
        <f>J36+J37+J38-J35</f>
        <v>-223431.21528155357</v>
      </c>
      <c r="N39" s="99"/>
      <c r="P39" s="365">
        <v>46003</v>
      </c>
      <c r="Q39" s="147">
        <f>R39-P39</f>
        <v>19</v>
      </c>
      <c r="R39" s="142">
        <v>46022</v>
      </c>
      <c r="S39" s="147" t="s">
        <v>37</v>
      </c>
      <c r="T39" s="364">
        <v>371</v>
      </c>
      <c r="U39" s="363" t="s">
        <v>38</v>
      </c>
      <c r="V39" s="363" t="s">
        <v>184</v>
      </c>
      <c r="W39" s="362">
        <v>170</v>
      </c>
      <c r="X39" s="363" t="s">
        <v>39</v>
      </c>
      <c r="Y39" s="361">
        <v>600</v>
      </c>
      <c r="Z39" s="360">
        <v>102000</v>
      </c>
      <c r="AA39" s="357"/>
      <c r="AB39" s="360">
        <v>102000</v>
      </c>
      <c r="AC39" t="s">
        <v>233</v>
      </c>
    </row>
    <row r="40" spans="2:29" ht="15.75" thickBot="1" x14ac:dyDescent="0.3">
      <c r="B40" s="547"/>
      <c r="C40" s="548"/>
      <c r="D40" s="548"/>
      <c r="E40" s="548"/>
      <c r="F40" s="548"/>
      <c r="G40" s="548"/>
      <c r="H40" s="548"/>
      <c r="I40" s="548"/>
      <c r="J40" s="549"/>
      <c r="P40" s="365">
        <v>46003</v>
      </c>
      <c r="Q40" s="147">
        <f>R40-P40</f>
        <v>19</v>
      </c>
      <c r="R40" s="142">
        <v>46022</v>
      </c>
      <c r="S40" s="147" t="s">
        <v>37</v>
      </c>
      <c r="T40" s="364">
        <v>371</v>
      </c>
      <c r="U40" s="363" t="s">
        <v>38</v>
      </c>
      <c r="V40" s="363" t="s">
        <v>231</v>
      </c>
      <c r="W40" s="372">
        <v>2500</v>
      </c>
      <c r="X40" s="363" t="s">
        <v>12</v>
      </c>
      <c r="Y40" s="361">
        <v>22</v>
      </c>
      <c r="Z40" s="360">
        <f>Y40*W40</f>
        <v>55000</v>
      </c>
      <c r="AA40" s="357"/>
      <c r="AB40" s="360">
        <v>55000</v>
      </c>
      <c r="AC40" t="s">
        <v>233</v>
      </c>
    </row>
    <row r="41" spans="2:29" ht="15.75" thickBot="1" x14ac:dyDescent="0.3">
      <c r="B41" s="547"/>
      <c r="C41" s="548"/>
      <c r="D41" s="548"/>
      <c r="E41" s="548"/>
      <c r="F41" s="548"/>
      <c r="G41" s="548"/>
      <c r="H41" s="548"/>
      <c r="I41" s="548"/>
      <c r="J41" s="549"/>
      <c r="P41" s="365">
        <v>46003</v>
      </c>
      <c r="Q41" s="147">
        <f>R41-P41</f>
        <v>19</v>
      </c>
      <c r="R41" s="142">
        <v>46022</v>
      </c>
      <c r="S41" s="147" t="s">
        <v>37</v>
      </c>
      <c r="T41" s="364">
        <v>371</v>
      </c>
      <c r="U41" s="363" t="s">
        <v>38</v>
      </c>
      <c r="V41" s="363" t="s">
        <v>221</v>
      </c>
      <c r="W41" s="362">
        <v>135</v>
      </c>
      <c r="X41" s="363" t="s">
        <v>39</v>
      </c>
      <c r="Y41" s="361">
        <v>690</v>
      </c>
      <c r="Z41" s="360">
        <v>93150</v>
      </c>
      <c r="AA41" s="357"/>
      <c r="AB41" s="360">
        <v>93150</v>
      </c>
      <c r="AC41" t="s">
        <v>233</v>
      </c>
    </row>
    <row r="42" spans="2:29" x14ac:dyDescent="0.25">
      <c r="J42" s="33"/>
      <c r="L42" t="s">
        <v>199</v>
      </c>
      <c r="P42" s="365">
        <v>46003</v>
      </c>
      <c r="Q42" s="147">
        <f>R42-P42</f>
        <v>19</v>
      </c>
      <c r="R42" s="142">
        <v>46022</v>
      </c>
      <c r="S42" s="147" t="s">
        <v>37</v>
      </c>
      <c r="T42" s="364">
        <v>371</v>
      </c>
      <c r="U42" s="363" t="s">
        <v>38</v>
      </c>
      <c r="V42" s="363" t="s">
        <v>190</v>
      </c>
      <c r="W42" s="362">
        <v>210</v>
      </c>
      <c r="X42" s="363" t="s">
        <v>39</v>
      </c>
      <c r="Y42" s="361">
        <v>730</v>
      </c>
      <c r="Z42" s="360">
        <v>153300</v>
      </c>
      <c r="AA42" s="357"/>
      <c r="AB42" s="360">
        <v>153300</v>
      </c>
      <c r="AC42" t="s">
        <v>233</v>
      </c>
    </row>
    <row r="43" spans="2:29" x14ac:dyDescent="0.25">
      <c r="J43" s="33"/>
      <c r="L43" t="s">
        <v>200</v>
      </c>
    </row>
    <row r="44" spans="2:29" x14ac:dyDescent="0.25">
      <c r="L44" t="s">
        <v>202</v>
      </c>
      <c r="P44" s="324">
        <v>45972</v>
      </c>
      <c r="Q44" s="147">
        <f>R44-P44</f>
        <v>81</v>
      </c>
      <c r="R44" s="142">
        <v>46053</v>
      </c>
      <c r="S44" s="147" t="s">
        <v>37</v>
      </c>
      <c r="T44" s="322">
        <v>305</v>
      </c>
      <c r="U44" s="310" t="s">
        <v>38</v>
      </c>
      <c r="V44" s="321" t="s">
        <v>190</v>
      </c>
      <c r="W44" s="317">
        <v>120</v>
      </c>
      <c r="X44" s="321" t="s">
        <v>39</v>
      </c>
      <c r="Y44" s="319">
        <v>745</v>
      </c>
      <c r="Z44" s="316">
        <v>89400</v>
      </c>
      <c r="AA44" s="318"/>
      <c r="AB44" s="316">
        <v>89400</v>
      </c>
      <c r="AC44" t="s">
        <v>192</v>
      </c>
    </row>
    <row r="46" spans="2:29" x14ac:dyDescent="0.25">
      <c r="P46" s="365">
        <v>46006</v>
      </c>
      <c r="Q46" s="18">
        <f>R46-P46</f>
        <v>75</v>
      </c>
      <c r="R46" s="142">
        <v>46081</v>
      </c>
      <c r="S46" s="147" t="s">
        <v>37</v>
      </c>
      <c r="T46" s="364">
        <v>376</v>
      </c>
      <c r="U46" s="363" t="s">
        <v>38</v>
      </c>
      <c r="V46" s="363" t="s">
        <v>184</v>
      </c>
      <c r="W46" s="362">
        <v>30</v>
      </c>
      <c r="X46" s="363" t="s">
        <v>39</v>
      </c>
      <c r="Y46" s="361">
        <v>594.05940999999996</v>
      </c>
      <c r="Z46" s="360">
        <v>17821.78</v>
      </c>
      <c r="AA46" s="360">
        <v>178.22</v>
      </c>
      <c r="AB46" s="360">
        <v>18000</v>
      </c>
      <c r="AC46" t="s">
        <v>244</v>
      </c>
    </row>
    <row r="47" spans="2:29" x14ac:dyDescent="0.25">
      <c r="P47" s="365">
        <v>46006</v>
      </c>
      <c r="Q47" s="18">
        <f>R47-P47</f>
        <v>75</v>
      </c>
      <c r="R47" s="142">
        <v>46081</v>
      </c>
      <c r="S47" s="147" t="s">
        <v>37</v>
      </c>
      <c r="T47" s="364">
        <v>376</v>
      </c>
      <c r="U47" s="363" t="s">
        <v>38</v>
      </c>
      <c r="V47" s="363" t="s">
        <v>221</v>
      </c>
      <c r="W47" s="362">
        <v>20</v>
      </c>
      <c r="X47" s="363" t="s">
        <v>39</v>
      </c>
      <c r="Y47" s="361">
        <v>690</v>
      </c>
      <c r="Z47" s="360">
        <v>13800</v>
      </c>
      <c r="AA47" s="357"/>
      <c r="AB47" s="360">
        <v>13800</v>
      </c>
      <c r="AC47" t="s">
        <v>244</v>
      </c>
    </row>
    <row r="48" spans="2:29" x14ac:dyDescent="0.25">
      <c r="P48" s="365">
        <v>46006</v>
      </c>
      <c r="Q48" s="18">
        <f>R48-P48</f>
        <v>75</v>
      </c>
      <c r="R48" s="142">
        <v>46081</v>
      </c>
      <c r="S48" s="147" t="s">
        <v>37</v>
      </c>
      <c r="T48" s="364">
        <v>376</v>
      </c>
      <c r="U48" s="363" t="s">
        <v>38</v>
      </c>
      <c r="V48" s="363" t="s">
        <v>190</v>
      </c>
      <c r="W48" s="362">
        <v>50</v>
      </c>
      <c r="X48" s="363" t="s">
        <v>39</v>
      </c>
      <c r="Y48" s="361">
        <v>745</v>
      </c>
      <c r="Z48" s="360">
        <v>37250</v>
      </c>
      <c r="AA48" s="357"/>
      <c r="AB48" s="360">
        <v>37250</v>
      </c>
      <c r="AC48" t="s">
        <v>244</v>
      </c>
    </row>
    <row r="49" spans="12:12" x14ac:dyDescent="0.25">
      <c r="L49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75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topLeftCell="B1" zoomScale="85" zoomScaleNormal="85" workbookViewId="0">
      <selection activeCell="C37" sqref="C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74">
        <f>SUM(N3:N39)</f>
        <v>900000</v>
      </c>
    </row>
    <row r="2" spans="2:29" ht="25.5" customHeight="1" thickBot="1" x14ac:dyDescent="0.3">
      <c r="B2" s="550" t="s">
        <v>35</v>
      </c>
      <c r="C2" s="551"/>
      <c r="D2" s="551"/>
      <c r="E2" s="551"/>
      <c r="F2" s="551"/>
      <c r="G2" s="551"/>
      <c r="H2" s="551"/>
      <c r="I2" s="551"/>
      <c r="J2" s="552"/>
      <c r="L2" s="559" t="s">
        <v>156</v>
      </c>
      <c r="M2" s="560"/>
      <c r="N2" s="56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1759383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85">
        <v>45945</v>
      </c>
      <c r="M3" s="14" t="s">
        <v>97</v>
      </c>
      <c r="N3" s="272">
        <v>500000</v>
      </c>
      <c r="P3" s="324">
        <v>45971</v>
      </c>
      <c r="Q3" s="147">
        <f t="shared" ref="Q3:Q9" si="0">R3-P3</f>
        <v>20</v>
      </c>
      <c r="R3" s="216">
        <v>45991</v>
      </c>
      <c r="S3" s="18" t="s">
        <v>37</v>
      </c>
      <c r="T3" s="322">
        <v>299</v>
      </c>
      <c r="U3" s="310" t="s">
        <v>38</v>
      </c>
      <c r="V3" s="321" t="s">
        <v>184</v>
      </c>
      <c r="W3" s="317">
        <v>120</v>
      </c>
      <c r="X3" s="321" t="s">
        <v>39</v>
      </c>
      <c r="Y3" s="319">
        <v>600</v>
      </c>
      <c r="Z3" s="316">
        <v>72000</v>
      </c>
      <c r="AA3" s="318"/>
      <c r="AB3" s="316">
        <v>72000</v>
      </c>
      <c r="AC3" t="s">
        <v>216</v>
      </c>
    </row>
    <row r="4" spans="2:29" x14ac:dyDescent="0.25">
      <c r="B4" s="7">
        <v>45992</v>
      </c>
      <c r="C4" s="8">
        <v>4895.1456310679614</v>
      </c>
      <c r="D4" s="9"/>
      <c r="E4" s="10">
        <v>21</v>
      </c>
      <c r="F4" s="40">
        <f>E4*C4</f>
        <v>102798.05825242719</v>
      </c>
      <c r="G4" s="12"/>
      <c r="H4" s="13" t="s">
        <v>6</v>
      </c>
      <c r="I4" s="14">
        <v>0.01</v>
      </c>
      <c r="J4" s="15"/>
      <c r="L4" s="185">
        <v>46003</v>
      </c>
      <c r="M4" s="14" t="s">
        <v>140</v>
      </c>
      <c r="N4" s="302">
        <v>250000</v>
      </c>
      <c r="P4" s="324">
        <v>45971</v>
      </c>
      <c r="Q4" s="147">
        <f t="shared" si="0"/>
        <v>20</v>
      </c>
      <c r="R4" s="216">
        <v>45991</v>
      </c>
      <c r="S4" s="18" t="s">
        <v>37</v>
      </c>
      <c r="T4" s="322">
        <v>299</v>
      </c>
      <c r="U4" s="310" t="s">
        <v>38</v>
      </c>
      <c r="V4" s="321" t="s">
        <v>133</v>
      </c>
      <c r="W4" s="320">
        <v>5500</v>
      </c>
      <c r="X4" s="321" t="s">
        <v>12</v>
      </c>
      <c r="Y4" s="319">
        <v>14.6</v>
      </c>
      <c r="Z4" s="316">
        <v>80300</v>
      </c>
      <c r="AA4" s="318"/>
      <c r="AB4" s="316">
        <v>80300</v>
      </c>
      <c r="AC4" t="s">
        <v>216</v>
      </c>
    </row>
    <row r="5" spans="2:29" x14ac:dyDescent="0.25">
      <c r="B5" s="7">
        <v>45993</v>
      </c>
      <c r="C5" s="8">
        <v>4966.019417475728</v>
      </c>
      <c r="D5" s="9"/>
      <c r="E5" s="10">
        <v>21</v>
      </c>
      <c r="F5" s="40">
        <f t="shared" ref="F5:F34" si="1">E5*C5</f>
        <v>104286.40776699029</v>
      </c>
      <c r="G5" s="12"/>
      <c r="H5" s="13" t="s">
        <v>7</v>
      </c>
      <c r="I5" s="14">
        <v>1E-3</v>
      </c>
      <c r="J5" s="15"/>
      <c r="L5" s="69" t="s">
        <v>214</v>
      </c>
      <c r="M5" s="69" t="s">
        <v>141</v>
      </c>
      <c r="N5" s="273">
        <v>-200000</v>
      </c>
      <c r="P5" s="324">
        <v>45971</v>
      </c>
      <c r="Q5" s="147">
        <f t="shared" si="0"/>
        <v>20</v>
      </c>
      <c r="R5" s="216">
        <v>45991</v>
      </c>
      <c r="S5" s="18" t="s">
        <v>37</v>
      </c>
      <c r="T5" s="322">
        <v>299</v>
      </c>
      <c r="U5" s="310" t="s">
        <v>38</v>
      </c>
      <c r="V5" s="321" t="s">
        <v>166</v>
      </c>
      <c r="W5" s="317">
        <v>220</v>
      </c>
      <c r="X5" s="321" t="s">
        <v>39</v>
      </c>
      <c r="Y5" s="319">
        <v>730</v>
      </c>
      <c r="Z5" s="316">
        <v>160600</v>
      </c>
      <c r="AA5" s="318"/>
      <c r="AB5" s="316">
        <v>160600</v>
      </c>
      <c r="AC5" t="s">
        <v>216</v>
      </c>
    </row>
    <row r="6" spans="2:29" x14ac:dyDescent="0.25">
      <c r="B6" s="7">
        <v>45994</v>
      </c>
      <c r="C6" s="8">
        <v>5035.9223300970871</v>
      </c>
      <c r="D6" s="9"/>
      <c r="E6" s="10">
        <v>21</v>
      </c>
      <c r="F6" s="40">
        <f t="shared" si="1"/>
        <v>105754.36893203882</v>
      </c>
      <c r="G6" s="12"/>
      <c r="H6" s="13" t="s">
        <v>8</v>
      </c>
      <c r="I6" s="14"/>
      <c r="J6" s="15"/>
      <c r="L6" s="69" t="s">
        <v>203</v>
      </c>
      <c r="M6" s="69" t="s">
        <v>142</v>
      </c>
      <c r="N6" s="273">
        <v>-50000</v>
      </c>
      <c r="P6" s="324">
        <v>45971</v>
      </c>
      <c r="Q6" s="147">
        <f t="shared" si="0"/>
        <v>20</v>
      </c>
      <c r="R6" s="216">
        <v>45991</v>
      </c>
      <c r="S6" s="147" t="s">
        <v>37</v>
      </c>
      <c r="T6" s="322">
        <v>299</v>
      </c>
      <c r="U6" s="310" t="s">
        <v>38</v>
      </c>
      <c r="V6" s="321" t="s">
        <v>127</v>
      </c>
      <c r="W6" s="320">
        <v>10000</v>
      </c>
      <c r="X6" s="321" t="s">
        <v>12</v>
      </c>
      <c r="Y6" s="319">
        <v>12.8</v>
      </c>
      <c r="Z6" s="316">
        <v>128000</v>
      </c>
      <c r="AA6" s="318"/>
      <c r="AB6" s="316">
        <v>128000</v>
      </c>
      <c r="AC6" t="s">
        <v>216</v>
      </c>
    </row>
    <row r="7" spans="2:29" x14ac:dyDescent="0.25">
      <c r="B7" s="7">
        <v>45995</v>
      </c>
      <c r="C7" s="8">
        <v>5018.4466019417478</v>
      </c>
      <c r="D7" s="9"/>
      <c r="E7" s="10">
        <v>21</v>
      </c>
      <c r="F7" s="40">
        <f t="shared" si="1"/>
        <v>105387.3786407767</v>
      </c>
      <c r="G7" s="12"/>
      <c r="H7" s="13" t="s">
        <v>9</v>
      </c>
      <c r="I7" s="14"/>
      <c r="J7" s="15">
        <f>'KASIM 2025'!J39*-1</f>
        <v>223431.21528155357</v>
      </c>
      <c r="L7" s="69" t="s">
        <v>248</v>
      </c>
      <c r="M7" s="69" t="s">
        <v>140</v>
      </c>
      <c r="N7" s="273">
        <v>-250000</v>
      </c>
      <c r="P7" s="324">
        <v>45971</v>
      </c>
      <c r="Q7" s="147">
        <f t="shared" si="0"/>
        <v>20</v>
      </c>
      <c r="R7" s="216">
        <v>45991</v>
      </c>
      <c r="S7" s="147" t="s">
        <v>37</v>
      </c>
      <c r="T7" s="322">
        <v>299</v>
      </c>
      <c r="U7" s="310" t="s">
        <v>38</v>
      </c>
      <c r="V7" s="321" t="s">
        <v>185</v>
      </c>
      <c r="W7" s="320">
        <v>750</v>
      </c>
      <c r="X7" s="321" t="s">
        <v>12</v>
      </c>
      <c r="Y7" s="319">
        <v>14.3</v>
      </c>
      <c r="Z7" s="316">
        <v>10725</v>
      </c>
      <c r="AA7" s="318"/>
      <c r="AB7" s="316">
        <v>10725</v>
      </c>
      <c r="AC7" t="s">
        <v>216</v>
      </c>
    </row>
    <row r="8" spans="2:29" x14ac:dyDescent="0.25">
      <c r="B8" s="7">
        <v>45996</v>
      </c>
      <c r="C8" s="8">
        <v>4971.844660194175</v>
      </c>
      <c r="D8" s="9"/>
      <c r="E8" s="10">
        <v>21</v>
      </c>
      <c r="F8" s="40">
        <f t="shared" si="1"/>
        <v>104408.73786407767</v>
      </c>
      <c r="G8" s="16"/>
      <c r="H8" s="18" t="s">
        <v>249</v>
      </c>
      <c r="I8" s="18"/>
      <c r="J8" s="19">
        <v>50000</v>
      </c>
      <c r="L8" s="69" t="s">
        <v>204</v>
      </c>
      <c r="M8" s="69" t="s">
        <v>143</v>
      </c>
      <c r="N8" s="273">
        <v>-50000</v>
      </c>
      <c r="P8" s="324">
        <v>45971</v>
      </c>
      <c r="Q8" s="147">
        <f t="shared" si="0"/>
        <v>20</v>
      </c>
      <c r="R8" s="216">
        <v>45991</v>
      </c>
      <c r="S8" s="147" t="s">
        <v>37</v>
      </c>
      <c r="T8" s="322">
        <v>299</v>
      </c>
      <c r="U8" s="310" t="s">
        <v>38</v>
      </c>
      <c r="V8" s="321" t="s">
        <v>186</v>
      </c>
      <c r="W8" s="320">
        <v>2000</v>
      </c>
      <c r="X8" s="321" t="s">
        <v>12</v>
      </c>
      <c r="Y8" s="319">
        <v>21</v>
      </c>
      <c r="Z8" s="316">
        <v>42000</v>
      </c>
      <c r="AA8" s="318"/>
      <c r="AB8" s="316">
        <v>42000</v>
      </c>
      <c r="AC8" t="s">
        <v>216</v>
      </c>
    </row>
    <row r="9" spans="2:29" x14ac:dyDescent="0.25">
      <c r="B9" s="7">
        <v>45997</v>
      </c>
      <c r="C9" s="8">
        <v>5027.1844660194174</v>
      </c>
      <c r="D9" s="9"/>
      <c r="E9" s="10">
        <v>21</v>
      </c>
      <c r="F9" s="40">
        <f t="shared" si="1"/>
        <v>105570.87378640777</v>
      </c>
      <c r="G9" s="16"/>
      <c r="H9" s="17" t="s">
        <v>250</v>
      </c>
      <c r="I9" s="18"/>
      <c r="J9" s="19">
        <v>100000</v>
      </c>
      <c r="L9" s="18" t="s">
        <v>205</v>
      </c>
      <c r="M9" s="18" t="s">
        <v>144</v>
      </c>
      <c r="N9" s="315"/>
      <c r="P9" s="324">
        <v>45971</v>
      </c>
      <c r="Q9" s="147">
        <f t="shared" si="0"/>
        <v>20</v>
      </c>
      <c r="R9" s="216">
        <v>45991</v>
      </c>
      <c r="S9" s="147" t="s">
        <v>37</v>
      </c>
      <c r="T9" s="322">
        <v>299</v>
      </c>
      <c r="U9" s="310" t="s">
        <v>38</v>
      </c>
      <c r="V9" s="321" t="s">
        <v>187</v>
      </c>
      <c r="W9" s="317">
        <v>15</v>
      </c>
      <c r="X9" s="321" t="s">
        <v>39</v>
      </c>
      <c r="Y9" s="319">
        <v>550</v>
      </c>
      <c r="Z9" s="316">
        <v>8250</v>
      </c>
      <c r="AA9" s="318"/>
      <c r="AB9" s="316">
        <v>8250</v>
      </c>
      <c r="AC9" t="s">
        <v>216</v>
      </c>
    </row>
    <row r="10" spans="2:29" x14ac:dyDescent="0.25">
      <c r="B10" s="7">
        <v>45998</v>
      </c>
      <c r="C10" s="8">
        <v>4705.8252427184461</v>
      </c>
      <c r="D10" s="9"/>
      <c r="E10" s="10">
        <v>21</v>
      </c>
      <c r="F10" s="40">
        <f t="shared" si="1"/>
        <v>98822.330097087368</v>
      </c>
      <c r="G10" s="16">
        <v>45671</v>
      </c>
      <c r="H10" s="17" t="s">
        <v>174</v>
      </c>
      <c r="I10" s="18"/>
      <c r="J10" s="19">
        <v>250000</v>
      </c>
      <c r="L10" s="18" t="s">
        <v>206</v>
      </c>
      <c r="M10" s="18" t="s">
        <v>145</v>
      </c>
      <c r="N10" s="162"/>
      <c r="P10" s="377">
        <v>46014</v>
      </c>
      <c r="Q10" s="69"/>
      <c r="R10" s="69"/>
      <c r="S10" s="69"/>
      <c r="T10" s="69"/>
      <c r="U10" s="69"/>
      <c r="V10" s="69" t="s">
        <v>234</v>
      </c>
      <c r="W10" s="69"/>
      <c r="X10" s="69"/>
      <c r="Y10" s="69"/>
      <c r="Z10" s="69"/>
      <c r="AA10" s="69"/>
      <c r="AB10" s="271">
        <v>-99792</v>
      </c>
    </row>
    <row r="11" spans="2:29" x14ac:dyDescent="0.25">
      <c r="B11" s="7">
        <v>45999</v>
      </c>
      <c r="C11" s="8">
        <v>4949.5145631067962</v>
      </c>
      <c r="D11" s="9"/>
      <c r="E11" s="10">
        <v>21</v>
      </c>
      <c r="F11" s="40">
        <f t="shared" si="1"/>
        <v>103939.80582524271</v>
      </c>
      <c r="G11" s="20"/>
      <c r="H11" s="17" t="s">
        <v>251</v>
      </c>
      <c r="I11" s="18"/>
      <c r="J11" s="19">
        <v>50000</v>
      </c>
      <c r="L11" s="18" t="s">
        <v>207</v>
      </c>
      <c r="M11" s="18" t="s">
        <v>164</v>
      </c>
      <c r="N11" s="162"/>
      <c r="P11" s="324">
        <v>45971</v>
      </c>
      <c r="Q11" s="147">
        <f t="shared" ref="Q11:Q17" si="2">R11-P11</f>
        <v>20</v>
      </c>
      <c r="R11" s="216">
        <v>45991</v>
      </c>
      <c r="S11" s="147" t="s">
        <v>37</v>
      </c>
      <c r="T11" s="322">
        <v>304</v>
      </c>
      <c r="U11" s="310" t="s">
        <v>38</v>
      </c>
      <c r="V11" s="321" t="s">
        <v>184</v>
      </c>
      <c r="W11" s="317">
        <v>50</v>
      </c>
      <c r="X11" s="321" t="s">
        <v>39</v>
      </c>
      <c r="Y11" s="319">
        <v>600</v>
      </c>
      <c r="Z11" s="316">
        <v>30000</v>
      </c>
      <c r="AA11" s="318"/>
      <c r="AB11" s="316">
        <v>30000</v>
      </c>
      <c r="AC11" s="323" t="s">
        <v>217</v>
      </c>
    </row>
    <row r="12" spans="2:29" x14ac:dyDescent="0.25">
      <c r="B12" s="7">
        <v>46000</v>
      </c>
      <c r="C12" s="8">
        <v>5028.155339805825</v>
      </c>
      <c r="D12" s="9"/>
      <c r="E12" s="10">
        <v>21</v>
      </c>
      <c r="F12" s="40">
        <f t="shared" si="1"/>
        <v>105591.26213592233</v>
      </c>
      <c r="G12" s="20" t="s">
        <v>246</v>
      </c>
      <c r="H12" s="17"/>
      <c r="I12" s="18"/>
      <c r="J12" s="19">
        <v>129.6</v>
      </c>
      <c r="L12" s="18" t="s">
        <v>208</v>
      </c>
      <c r="M12" s="18" t="s">
        <v>165</v>
      </c>
      <c r="N12" s="162"/>
      <c r="P12" s="324">
        <v>45971</v>
      </c>
      <c r="Q12" s="147">
        <f t="shared" si="2"/>
        <v>20</v>
      </c>
      <c r="R12" s="216">
        <v>45991</v>
      </c>
      <c r="S12" s="147" t="s">
        <v>37</v>
      </c>
      <c r="T12" s="322">
        <v>304</v>
      </c>
      <c r="U12" s="310" t="s">
        <v>38</v>
      </c>
      <c r="V12" s="321" t="s">
        <v>127</v>
      </c>
      <c r="W12" s="320">
        <v>750</v>
      </c>
      <c r="X12" s="321" t="s">
        <v>12</v>
      </c>
      <c r="Y12" s="319">
        <v>12.8</v>
      </c>
      <c r="Z12" s="316">
        <v>9600</v>
      </c>
      <c r="AA12" s="318"/>
      <c r="AB12" s="316">
        <v>9600</v>
      </c>
      <c r="AC12" s="323" t="s">
        <v>217</v>
      </c>
    </row>
    <row r="13" spans="2:29" x14ac:dyDescent="0.25">
      <c r="B13" s="7">
        <v>46001</v>
      </c>
      <c r="C13" s="8">
        <v>4904.8543689320386</v>
      </c>
      <c r="D13" s="9"/>
      <c r="E13" s="10">
        <v>21</v>
      </c>
      <c r="F13" s="40">
        <f t="shared" si="1"/>
        <v>103001.94174757281</v>
      </c>
      <c r="G13" s="20"/>
      <c r="H13" s="17"/>
      <c r="I13" s="18"/>
      <c r="J13" s="19"/>
      <c r="L13" s="304">
        <v>46036</v>
      </c>
      <c r="M13" s="305" t="s">
        <v>174</v>
      </c>
      <c r="N13" s="272">
        <v>250000</v>
      </c>
      <c r="P13" s="324">
        <v>45971</v>
      </c>
      <c r="Q13" s="147">
        <f t="shared" si="2"/>
        <v>20</v>
      </c>
      <c r="R13" s="216">
        <v>45991</v>
      </c>
      <c r="S13" s="147" t="s">
        <v>37</v>
      </c>
      <c r="T13" s="322">
        <v>304</v>
      </c>
      <c r="U13" s="310" t="s">
        <v>38</v>
      </c>
      <c r="V13" s="321" t="s">
        <v>166</v>
      </c>
      <c r="W13" s="317">
        <v>320</v>
      </c>
      <c r="X13" s="321" t="s">
        <v>39</v>
      </c>
      <c r="Y13" s="319">
        <v>730</v>
      </c>
      <c r="Z13" s="316">
        <v>233600</v>
      </c>
      <c r="AA13" s="318"/>
      <c r="AB13" s="316">
        <v>233600</v>
      </c>
      <c r="AC13" s="323" t="s">
        <v>217</v>
      </c>
    </row>
    <row r="14" spans="2:29" x14ac:dyDescent="0.25">
      <c r="B14" s="7">
        <v>46002</v>
      </c>
      <c r="C14" s="8">
        <v>5059.2233009708734</v>
      </c>
      <c r="D14" s="9"/>
      <c r="E14" s="10">
        <v>21</v>
      </c>
      <c r="F14" s="40">
        <f t="shared" si="1"/>
        <v>106243.68932038834</v>
      </c>
      <c r="G14" s="16">
        <v>45971</v>
      </c>
      <c r="H14" s="17" t="s">
        <v>252</v>
      </c>
      <c r="I14" s="18"/>
      <c r="J14" s="19">
        <v>106800</v>
      </c>
      <c r="L14" s="306" t="s">
        <v>180</v>
      </c>
      <c r="M14" s="307"/>
      <c r="N14" s="273">
        <v>-250000</v>
      </c>
      <c r="P14" s="331">
        <v>45978</v>
      </c>
      <c r="Q14" s="147">
        <f t="shared" si="2"/>
        <v>13</v>
      </c>
      <c r="R14" s="216">
        <v>45991</v>
      </c>
      <c r="S14" s="18" t="s">
        <v>37</v>
      </c>
      <c r="T14" s="330">
        <v>7</v>
      </c>
      <c r="U14" s="18" t="s">
        <v>191</v>
      </c>
      <c r="V14" s="329" t="s">
        <v>166</v>
      </c>
      <c r="W14" s="328">
        <v>-120</v>
      </c>
      <c r="X14" s="329" t="s">
        <v>39</v>
      </c>
      <c r="Y14" s="327">
        <v>730</v>
      </c>
      <c r="Z14" s="326">
        <v>-87600</v>
      </c>
      <c r="AA14" s="325"/>
      <c r="AB14" s="326">
        <v>-87600</v>
      </c>
      <c r="AC14" s="323" t="s">
        <v>217</v>
      </c>
    </row>
    <row r="15" spans="2:29" x14ac:dyDescent="0.25">
      <c r="B15" s="7">
        <v>46003</v>
      </c>
      <c r="C15" s="8">
        <v>5036.8932038834946</v>
      </c>
      <c r="D15" s="9"/>
      <c r="E15" s="10">
        <v>21</v>
      </c>
      <c r="F15" s="40">
        <f t="shared" si="1"/>
        <v>105774.75728155339</v>
      </c>
      <c r="G15" s="16">
        <v>45992</v>
      </c>
      <c r="H15" s="17" t="s">
        <v>218</v>
      </c>
      <c r="I15" s="18"/>
      <c r="J15" s="19">
        <v>347200</v>
      </c>
      <c r="L15" s="304">
        <v>46085</v>
      </c>
      <c r="M15" s="305" t="s">
        <v>175</v>
      </c>
      <c r="N15" s="272">
        <v>250000</v>
      </c>
      <c r="P15" s="324">
        <v>45971</v>
      </c>
      <c r="Q15" s="147">
        <f t="shared" si="2"/>
        <v>20</v>
      </c>
      <c r="R15" s="216">
        <v>45991</v>
      </c>
      <c r="S15" s="147" t="s">
        <v>37</v>
      </c>
      <c r="T15" s="322">
        <v>304</v>
      </c>
      <c r="U15" s="310" t="s">
        <v>38</v>
      </c>
      <c r="V15" s="321" t="s">
        <v>133</v>
      </c>
      <c r="W15" s="320">
        <v>250</v>
      </c>
      <c r="X15" s="321" t="s">
        <v>12</v>
      </c>
      <c r="Y15" s="319">
        <v>14.2</v>
      </c>
      <c r="Z15" s="316">
        <v>3550</v>
      </c>
      <c r="AA15" s="318"/>
      <c r="AB15" s="316">
        <v>3550</v>
      </c>
      <c r="AC15" s="323" t="s">
        <v>217</v>
      </c>
    </row>
    <row r="16" spans="2:29" x14ac:dyDescent="0.25">
      <c r="B16" s="7">
        <v>46004</v>
      </c>
      <c r="C16" s="8">
        <v>4954.3689320388348</v>
      </c>
      <c r="D16" s="9"/>
      <c r="E16" s="10">
        <v>21</v>
      </c>
      <c r="F16" s="40">
        <f t="shared" si="1"/>
        <v>104041.74757281553</v>
      </c>
      <c r="G16" s="20"/>
      <c r="H16" s="17"/>
      <c r="I16" s="18"/>
      <c r="J16" s="19"/>
      <c r="L16" s="303" t="s">
        <v>181</v>
      </c>
      <c r="M16" s="300"/>
      <c r="N16" s="162"/>
      <c r="P16" s="324">
        <v>45971</v>
      </c>
      <c r="Q16" s="147">
        <f t="shared" si="2"/>
        <v>20</v>
      </c>
      <c r="R16" s="216">
        <v>45991</v>
      </c>
      <c r="S16" s="147" t="s">
        <v>37</v>
      </c>
      <c r="T16" s="322">
        <v>304</v>
      </c>
      <c r="U16" s="310" t="s">
        <v>38</v>
      </c>
      <c r="V16" s="321" t="s">
        <v>188</v>
      </c>
      <c r="W16" s="317">
        <v>15</v>
      </c>
      <c r="X16" s="321" t="s">
        <v>39</v>
      </c>
      <c r="Y16" s="319">
        <v>640</v>
      </c>
      <c r="Z16" s="316">
        <v>9600</v>
      </c>
      <c r="AA16" s="318"/>
      <c r="AB16" s="316">
        <v>9600</v>
      </c>
      <c r="AC16" s="323" t="s">
        <v>217</v>
      </c>
    </row>
    <row r="17" spans="2:29" x14ac:dyDescent="0.25">
      <c r="B17" s="7">
        <v>46005</v>
      </c>
      <c r="C17" s="8">
        <v>4714.5631067961167</v>
      </c>
      <c r="D17" s="9"/>
      <c r="E17" s="10">
        <v>21</v>
      </c>
      <c r="F17" s="40">
        <f t="shared" si="1"/>
        <v>99005.825242718449</v>
      </c>
      <c r="G17" s="16">
        <v>45314</v>
      </c>
      <c r="H17" s="17" t="s">
        <v>247</v>
      </c>
      <c r="I17" s="18"/>
      <c r="J17" s="19">
        <v>2012261.98</v>
      </c>
      <c r="L17" s="185">
        <v>45966</v>
      </c>
      <c r="M17" s="14" t="s">
        <v>209</v>
      </c>
      <c r="N17" s="272">
        <v>400000</v>
      </c>
      <c r="P17" s="324">
        <v>45971</v>
      </c>
      <c r="Q17" s="147">
        <f t="shared" si="2"/>
        <v>20</v>
      </c>
      <c r="R17" s="216">
        <v>45991</v>
      </c>
      <c r="S17" s="147" t="s">
        <v>37</v>
      </c>
      <c r="T17" s="322">
        <v>304</v>
      </c>
      <c r="U17" s="310" t="s">
        <v>38</v>
      </c>
      <c r="V17" s="321" t="s">
        <v>186</v>
      </c>
      <c r="W17" s="320">
        <v>2000</v>
      </c>
      <c r="X17" s="321" t="s">
        <v>12</v>
      </c>
      <c r="Y17" s="319">
        <v>21</v>
      </c>
      <c r="Z17" s="316">
        <v>42000</v>
      </c>
      <c r="AA17" s="318"/>
      <c r="AB17" s="316">
        <v>42000</v>
      </c>
      <c r="AC17" s="323" t="s">
        <v>217</v>
      </c>
    </row>
    <row r="18" spans="2:29" x14ac:dyDescent="0.25">
      <c r="B18" s="7">
        <v>46006</v>
      </c>
      <c r="C18" s="8">
        <v>4951.4563106796113</v>
      </c>
      <c r="D18" s="9"/>
      <c r="E18" s="10">
        <v>21</v>
      </c>
      <c r="F18" s="40">
        <f t="shared" si="1"/>
        <v>103980.58252427184</v>
      </c>
      <c r="G18" s="20"/>
      <c r="H18" s="17"/>
      <c r="I18" s="18"/>
      <c r="J18" s="19"/>
      <c r="L18" s="69" t="s">
        <v>158</v>
      </c>
      <c r="M18" s="69" t="s">
        <v>210</v>
      </c>
      <c r="N18" s="273">
        <v>-100000</v>
      </c>
    </row>
    <row r="19" spans="2:29" x14ac:dyDescent="0.25">
      <c r="B19" s="7">
        <v>46007</v>
      </c>
      <c r="C19" s="8">
        <v>5042.7184466019417</v>
      </c>
      <c r="D19" s="9"/>
      <c r="E19" s="10">
        <v>21</v>
      </c>
      <c r="F19" s="40">
        <f t="shared" si="1"/>
        <v>105897.08737864078</v>
      </c>
      <c r="G19" s="20"/>
      <c r="H19" s="17"/>
      <c r="I19" s="18"/>
      <c r="J19" s="19"/>
      <c r="L19" s="69" t="s">
        <v>159</v>
      </c>
      <c r="M19" s="69" t="s">
        <v>211</v>
      </c>
      <c r="N19" s="273">
        <v>-100000</v>
      </c>
      <c r="P19" s="339">
        <v>45971</v>
      </c>
      <c r="Q19" s="14">
        <f t="shared" ref="Q19:Q22" si="3">R19-P19</f>
        <v>51</v>
      </c>
      <c r="R19" s="185">
        <v>46022</v>
      </c>
      <c r="S19" s="14" t="s">
        <v>37</v>
      </c>
      <c r="T19" s="340">
        <v>299</v>
      </c>
      <c r="U19" s="287" t="s">
        <v>38</v>
      </c>
      <c r="V19" s="341" t="s">
        <v>184</v>
      </c>
      <c r="W19" s="346">
        <v>30</v>
      </c>
      <c r="X19" s="341" t="s">
        <v>39</v>
      </c>
      <c r="Y19" s="343">
        <v>600</v>
      </c>
      <c r="Z19" s="344">
        <v>18000</v>
      </c>
      <c r="AA19" s="345"/>
      <c r="AB19" s="344">
        <v>18000</v>
      </c>
      <c r="AC19" t="s">
        <v>189</v>
      </c>
    </row>
    <row r="20" spans="2:29" x14ac:dyDescent="0.25">
      <c r="B20" s="7">
        <v>46008</v>
      </c>
      <c r="C20" s="8">
        <v>4686.4077669902908</v>
      </c>
      <c r="D20" s="9"/>
      <c r="E20" s="10">
        <v>21</v>
      </c>
      <c r="F20" s="40">
        <f t="shared" si="1"/>
        <v>98414.563106796108</v>
      </c>
      <c r="G20" s="20"/>
      <c r="H20" s="17"/>
      <c r="I20" s="18"/>
      <c r="J20" s="19"/>
      <c r="L20" s="69" t="s">
        <v>160</v>
      </c>
      <c r="M20" s="69" t="s">
        <v>212</v>
      </c>
      <c r="N20" s="273">
        <v>-100000</v>
      </c>
      <c r="P20" s="339">
        <v>45971</v>
      </c>
      <c r="Q20" s="14">
        <f t="shared" si="3"/>
        <v>51</v>
      </c>
      <c r="R20" s="185">
        <v>46022</v>
      </c>
      <c r="S20" s="14" t="s">
        <v>37</v>
      </c>
      <c r="T20" s="340">
        <v>299</v>
      </c>
      <c r="U20" s="287" t="s">
        <v>38</v>
      </c>
      <c r="V20" s="341" t="s">
        <v>166</v>
      </c>
      <c r="W20" s="346">
        <v>120</v>
      </c>
      <c r="X20" s="341" t="s">
        <v>39</v>
      </c>
      <c r="Y20" s="343">
        <v>740</v>
      </c>
      <c r="Z20" s="344">
        <v>88800</v>
      </c>
      <c r="AA20" s="345"/>
      <c r="AB20" s="344">
        <v>88800</v>
      </c>
      <c r="AC20" t="s">
        <v>189</v>
      </c>
    </row>
    <row r="21" spans="2:29" x14ac:dyDescent="0.25">
      <c r="B21" s="7">
        <v>46009</v>
      </c>
      <c r="C21" s="8">
        <v>4983.4951456310682</v>
      </c>
      <c r="D21" s="9"/>
      <c r="E21" s="10">
        <v>21</v>
      </c>
      <c r="F21" s="40">
        <f t="shared" si="1"/>
        <v>104653.39805825244</v>
      </c>
      <c r="G21" s="20"/>
      <c r="H21" s="17"/>
      <c r="I21" s="18"/>
      <c r="J21" s="19"/>
      <c r="L21" s="18" t="s">
        <v>161</v>
      </c>
      <c r="M21" s="18" t="s">
        <v>213</v>
      </c>
      <c r="N21" s="162"/>
      <c r="P21" s="386">
        <v>45992</v>
      </c>
      <c r="Q21" s="14">
        <f t="shared" si="3"/>
        <v>30</v>
      </c>
      <c r="R21" s="185">
        <v>46022</v>
      </c>
      <c r="S21" s="14" t="s">
        <v>37</v>
      </c>
      <c r="T21" s="387">
        <v>343</v>
      </c>
      <c r="U21" s="287" t="s">
        <v>38</v>
      </c>
      <c r="V21" s="388" t="s">
        <v>221</v>
      </c>
      <c r="W21" s="389">
        <v>80</v>
      </c>
      <c r="X21" s="388" t="s">
        <v>39</v>
      </c>
      <c r="Y21" s="390">
        <v>690</v>
      </c>
      <c r="Z21" s="385">
        <v>55200</v>
      </c>
      <c r="AA21" s="391"/>
      <c r="AB21" s="385">
        <v>55200</v>
      </c>
      <c r="AC21" t="s">
        <v>222</v>
      </c>
    </row>
    <row r="22" spans="2:29" x14ac:dyDescent="0.25">
      <c r="B22" s="7">
        <v>46010</v>
      </c>
      <c r="C22" s="8">
        <v>5000</v>
      </c>
      <c r="D22" s="9"/>
      <c r="E22" s="10">
        <v>21</v>
      </c>
      <c r="F22" s="40">
        <f t="shared" si="1"/>
        <v>105000</v>
      </c>
      <c r="G22" s="20"/>
      <c r="H22" s="17"/>
      <c r="I22" s="18"/>
      <c r="J22" s="19"/>
      <c r="N22" s="354"/>
      <c r="P22" s="386">
        <v>45992</v>
      </c>
      <c r="Q22" s="14">
        <f t="shared" si="3"/>
        <v>30</v>
      </c>
      <c r="R22" s="185">
        <v>46022</v>
      </c>
      <c r="S22" s="14" t="s">
        <v>37</v>
      </c>
      <c r="T22" s="387">
        <v>343</v>
      </c>
      <c r="U22" s="287" t="s">
        <v>38</v>
      </c>
      <c r="V22" s="388" t="s">
        <v>190</v>
      </c>
      <c r="W22" s="389">
        <v>400</v>
      </c>
      <c r="X22" s="388" t="s">
        <v>39</v>
      </c>
      <c r="Y22" s="390">
        <v>730</v>
      </c>
      <c r="Z22" s="385">
        <f>Y22*W22</f>
        <v>292000</v>
      </c>
      <c r="AA22" s="391"/>
      <c r="AB22" s="385">
        <v>292000</v>
      </c>
      <c r="AC22" t="s">
        <v>222</v>
      </c>
    </row>
    <row r="23" spans="2:29" x14ac:dyDescent="0.25">
      <c r="B23" s="7">
        <v>46011</v>
      </c>
      <c r="C23" s="8">
        <v>5004.8543689320386</v>
      </c>
      <c r="D23" s="9"/>
      <c r="E23" s="10">
        <v>21</v>
      </c>
      <c r="F23" s="40">
        <f t="shared" si="1"/>
        <v>105101.94174757281</v>
      </c>
      <c r="G23" s="20"/>
      <c r="H23" s="17"/>
      <c r="I23" s="18"/>
      <c r="J23" s="19"/>
      <c r="L23" s="185">
        <v>45996</v>
      </c>
      <c r="M23" s="14" t="s">
        <v>223</v>
      </c>
      <c r="N23" s="272">
        <v>200000</v>
      </c>
      <c r="P23" s="69"/>
      <c r="Q23" s="69"/>
      <c r="R23" s="69"/>
      <c r="S23" s="69"/>
      <c r="T23" s="69"/>
      <c r="U23" s="69"/>
      <c r="V23" s="69" t="s">
        <v>40</v>
      </c>
      <c r="W23" s="69"/>
      <c r="X23" s="69"/>
      <c r="Y23" s="69"/>
      <c r="Z23" s="69"/>
      <c r="AA23" s="69"/>
      <c r="AB23" s="271">
        <v>-454000</v>
      </c>
    </row>
    <row r="24" spans="2:29" x14ac:dyDescent="0.25">
      <c r="B24" s="7">
        <v>46012</v>
      </c>
      <c r="C24" s="8">
        <v>4633.0097087378635</v>
      </c>
      <c r="D24" s="9"/>
      <c r="E24" s="10">
        <v>21</v>
      </c>
      <c r="F24" s="40">
        <f t="shared" si="1"/>
        <v>97293.203883495138</v>
      </c>
      <c r="G24" s="20"/>
      <c r="H24" s="17"/>
      <c r="I24" s="18"/>
      <c r="J24" s="19"/>
      <c r="L24" s="69" t="s">
        <v>160</v>
      </c>
      <c r="M24" s="69" t="s">
        <v>224</v>
      </c>
      <c r="N24" s="273">
        <v>-50000</v>
      </c>
      <c r="P24" s="365">
        <v>46003</v>
      </c>
      <c r="Q24" s="147">
        <f t="shared" ref="Q24:Q32" si="4">R24-P24</f>
        <v>19</v>
      </c>
      <c r="R24" s="142">
        <v>46022</v>
      </c>
      <c r="S24" s="147" t="s">
        <v>37</v>
      </c>
      <c r="T24" s="364">
        <v>370</v>
      </c>
      <c r="U24" s="363" t="s">
        <v>38</v>
      </c>
      <c r="V24" s="363" t="s">
        <v>184</v>
      </c>
      <c r="W24" s="362">
        <v>30</v>
      </c>
      <c r="X24" s="363" t="s">
        <v>39</v>
      </c>
      <c r="Y24" s="361">
        <v>594.05940999999996</v>
      </c>
      <c r="Z24" s="360">
        <v>17821.78</v>
      </c>
      <c r="AA24" s="360">
        <v>178.22</v>
      </c>
      <c r="AB24" s="360">
        <v>18000</v>
      </c>
      <c r="AC24" t="s">
        <v>232</v>
      </c>
    </row>
    <row r="25" spans="2:29" x14ac:dyDescent="0.25">
      <c r="B25" s="7">
        <v>46013</v>
      </c>
      <c r="C25" s="8">
        <v>5014.5631067961167</v>
      </c>
      <c r="D25" s="9"/>
      <c r="E25" s="10">
        <v>21</v>
      </c>
      <c r="F25" s="40">
        <f t="shared" si="1"/>
        <v>105305.82524271845</v>
      </c>
      <c r="G25" s="20"/>
      <c r="H25" s="17"/>
      <c r="I25" s="18"/>
      <c r="J25" s="19"/>
      <c r="L25" s="18" t="s">
        <v>161</v>
      </c>
      <c r="M25" s="18" t="s">
        <v>225</v>
      </c>
      <c r="N25" s="315"/>
      <c r="P25" s="365">
        <v>46003</v>
      </c>
      <c r="Q25" s="147">
        <f t="shared" si="4"/>
        <v>19</v>
      </c>
      <c r="R25" s="142">
        <v>46022</v>
      </c>
      <c r="S25" s="147" t="s">
        <v>37</v>
      </c>
      <c r="T25" s="364">
        <v>370</v>
      </c>
      <c r="U25" s="363" t="s">
        <v>38</v>
      </c>
      <c r="V25" s="363" t="s">
        <v>221</v>
      </c>
      <c r="W25" s="362">
        <v>15</v>
      </c>
      <c r="X25" s="363" t="s">
        <v>39</v>
      </c>
      <c r="Y25" s="361">
        <v>690</v>
      </c>
      <c r="Z25" s="360">
        <v>10350</v>
      </c>
      <c r="AA25" s="357"/>
      <c r="AB25" s="360">
        <v>10350</v>
      </c>
      <c r="AC25" t="s">
        <v>232</v>
      </c>
    </row>
    <row r="26" spans="2:29" x14ac:dyDescent="0.25">
      <c r="B26" s="7">
        <v>46014</v>
      </c>
      <c r="C26" s="8">
        <v>4977.6699029126212</v>
      </c>
      <c r="D26" s="9"/>
      <c r="E26" s="10">
        <v>21</v>
      </c>
      <c r="F26" s="40">
        <f t="shared" si="1"/>
        <v>104531.06796116504</v>
      </c>
      <c r="G26" s="20"/>
      <c r="H26" s="17"/>
      <c r="I26" s="18"/>
      <c r="J26" s="19"/>
      <c r="L26" s="18" t="s">
        <v>162</v>
      </c>
      <c r="M26" s="18" t="s">
        <v>226</v>
      </c>
      <c r="N26" s="162"/>
      <c r="P26" s="365">
        <v>46003</v>
      </c>
      <c r="Q26" s="147">
        <f t="shared" si="4"/>
        <v>19</v>
      </c>
      <c r="R26" s="142">
        <v>46022</v>
      </c>
      <c r="S26" s="147" t="s">
        <v>37</v>
      </c>
      <c r="T26" s="364">
        <v>370</v>
      </c>
      <c r="U26" s="363" t="s">
        <v>38</v>
      </c>
      <c r="V26" s="363" t="s">
        <v>230</v>
      </c>
      <c r="W26" s="362">
        <v>30</v>
      </c>
      <c r="X26" s="363" t="s">
        <v>39</v>
      </c>
      <c r="Y26" s="361">
        <v>660</v>
      </c>
      <c r="Z26" s="360">
        <v>19800</v>
      </c>
      <c r="AA26" s="357"/>
      <c r="AB26" s="360">
        <v>19800</v>
      </c>
      <c r="AC26" t="s">
        <v>232</v>
      </c>
    </row>
    <row r="27" spans="2:29" x14ac:dyDescent="0.25">
      <c r="B27" s="7">
        <v>46015</v>
      </c>
      <c r="C27" s="8">
        <v>4706.7961165048546</v>
      </c>
      <c r="D27" s="9"/>
      <c r="E27" s="10">
        <v>21</v>
      </c>
      <c r="F27" s="40">
        <f t="shared" si="1"/>
        <v>98842.718446601939</v>
      </c>
      <c r="G27" s="20"/>
      <c r="H27" s="17"/>
      <c r="I27" s="18"/>
      <c r="J27" s="19"/>
      <c r="L27" s="18" t="s">
        <v>163</v>
      </c>
      <c r="M27" s="18" t="s">
        <v>227</v>
      </c>
      <c r="N27" s="162"/>
      <c r="P27" s="365">
        <v>46003</v>
      </c>
      <c r="Q27" s="147">
        <f t="shared" si="4"/>
        <v>19</v>
      </c>
      <c r="R27" s="142">
        <v>46022</v>
      </c>
      <c r="S27" s="147" t="s">
        <v>37</v>
      </c>
      <c r="T27" s="364">
        <v>370</v>
      </c>
      <c r="U27" s="363" t="s">
        <v>38</v>
      </c>
      <c r="V27" s="363" t="s">
        <v>190</v>
      </c>
      <c r="W27" s="362">
        <v>220</v>
      </c>
      <c r="X27" s="363" t="s">
        <v>39</v>
      </c>
      <c r="Y27" s="361">
        <v>730</v>
      </c>
      <c r="Z27" s="360">
        <v>160600</v>
      </c>
      <c r="AA27" s="357"/>
      <c r="AB27" s="360">
        <v>160600</v>
      </c>
      <c r="AC27" t="s">
        <v>232</v>
      </c>
    </row>
    <row r="28" spans="2:29" x14ac:dyDescent="0.25">
      <c r="B28" s="7">
        <v>46016</v>
      </c>
      <c r="C28" s="8">
        <v>5075.7281553398061</v>
      </c>
      <c r="D28" s="9"/>
      <c r="E28" s="10">
        <v>21</v>
      </c>
      <c r="F28" s="40">
        <f t="shared" si="1"/>
        <v>106590.29126213593</v>
      </c>
      <c r="G28" s="20"/>
      <c r="H28" s="17"/>
      <c r="I28" s="18"/>
      <c r="J28" s="19"/>
      <c r="L28" s="355" t="s">
        <v>228</v>
      </c>
      <c r="N28" s="354"/>
      <c r="P28" s="142">
        <v>46010</v>
      </c>
      <c r="Q28" s="147">
        <f t="shared" si="4"/>
        <v>12</v>
      </c>
      <c r="R28" s="142">
        <v>46022</v>
      </c>
      <c r="S28" s="147" t="s">
        <v>37</v>
      </c>
      <c r="T28" s="18">
        <v>381</v>
      </c>
      <c r="U28" s="363" t="s">
        <v>38</v>
      </c>
      <c r="V28" s="363" t="s">
        <v>231</v>
      </c>
      <c r="W28" s="373">
        <v>1550</v>
      </c>
      <c r="X28" s="374" t="s">
        <v>12</v>
      </c>
      <c r="Y28" s="375">
        <v>22</v>
      </c>
      <c r="Z28" s="376">
        <f>W28*Y28</f>
        <v>34100</v>
      </c>
      <c r="AA28" s="376"/>
      <c r="AB28" s="376">
        <v>34100</v>
      </c>
      <c r="AC28" t="s">
        <v>232</v>
      </c>
    </row>
    <row r="29" spans="2:29" x14ac:dyDescent="0.25">
      <c r="B29" s="7">
        <v>46017</v>
      </c>
      <c r="C29" s="8">
        <v>4991.2621359223303</v>
      </c>
      <c r="D29" s="9"/>
      <c r="E29" s="10">
        <v>21</v>
      </c>
      <c r="F29" s="40">
        <f t="shared" si="1"/>
        <v>104816.50485436893</v>
      </c>
      <c r="G29" s="20"/>
      <c r="H29" s="17"/>
      <c r="I29" s="18"/>
      <c r="J29" s="19"/>
      <c r="N29" s="354"/>
      <c r="P29" s="365">
        <v>46003</v>
      </c>
      <c r="Q29" s="147">
        <f t="shared" si="4"/>
        <v>19</v>
      </c>
      <c r="R29" s="142">
        <v>46022</v>
      </c>
      <c r="S29" s="147" t="s">
        <v>37</v>
      </c>
      <c r="T29" s="364">
        <v>371</v>
      </c>
      <c r="U29" s="363" t="s">
        <v>38</v>
      </c>
      <c r="V29" s="363" t="s">
        <v>184</v>
      </c>
      <c r="W29" s="362">
        <v>170</v>
      </c>
      <c r="X29" s="363" t="s">
        <v>39</v>
      </c>
      <c r="Y29" s="361">
        <v>600</v>
      </c>
      <c r="Z29" s="360">
        <v>102000</v>
      </c>
      <c r="AA29" s="357"/>
      <c r="AB29" s="360">
        <v>102000</v>
      </c>
      <c r="AC29" t="s">
        <v>233</v>
      </c>
    </row>
    <row r="30" spans="2:29" x14ac:dyDescent="0.25">
      <c r="B30" s="7">
        <v>46018</v>
      </c>
      <c r="C30" s="8">
        <v>4892.2330097087379</v>
      </c>
      <c r="D30" s="9"/>
      <c r="E30" s="10">
        <v>21</v>
      </c>
      <c r="F30" s="40">
        <f t="shared" si="1"/>
        <v>102736.89320388349</v>
      </c>
      <c r="G30" s="20"/>
      <c r="H30" s="17"/>
      <c r="I30" s="18"/>
      <c r="J30" s="19"/>
      <c r="L30" s="16">
        <v>46001</v>
      </c>
      <c r="M30" s="17" t="s">
        <v>229</v>
      </c>
      <c r="N30" s="19">
        <v>200000</v>
      </c>
      <c r="P30" s="365">
        <v>46003</v>
      </c>
      <c r="Q30" s="147">
        <f t="shared" si="4"/>
        <v>19</v>
      </c>
      <c r="R30" s="142">
        <v>46022</v>
      </c>
      <c r="S30" s="147" t="s">
        <v>37</v>
      </c>
      <c r="T30" s="364">
        <v>371</v>
      </c>
      <c r="U30" s="363" t="s">
        <v>38</v>
      </c>
      <c r="V30" s="363" t="s">
        <v>231</v>
      </c>
      <c r="W30" s="372">
        <v>2500</v>
      </c>
      <c r="X30" s="363" t="s">
        <v>12</v>
      </c>
      <c r="Y30" s="361">
        <v>22</v>
      </c>
      <c r="Z30" s="360">
        <f>Y30*W30</f>
        <v>55000</v>
      </c>
      <c r="AA30" s="357"/>
      <c r="AB30" s="360">
        <v>55000</v>
      </c>
      <c r="AC30" t="s">
        <v>233</v>
      </c>
    </row>
    <row r="31" spans="2:29" x14ac:dyDescent="0.25">
      <c r="B31" s="7">
        <v>46019</v>
      </c>
      <c r="C31" s="8">
        <v>4332.038834951456</v>
      </c>
      <c r="D31" s="9"/>
      <c r="E31" s="10">
        <v>21</v>
      </c>
      <c r="F31" s="40">
        <f t="shared" si="1"/>
        <v>90972.815533980582</v>
      </c>
      <c r="G31" s="20"/>
      <c r="H31" s="17"/>
      <c r="I31" s="18"/>
      <c r="J31" s="19"/>
      <c r="L31" s="18" t="s">
        <v>237</v>
      </c>
      <c r="M31" s="18" t="s">
        <v>235</v>
      </c>
      <c r="N31" s="162"/>
      <c r="P31" s="365">
        <v>46003</v>
      </c>
      <c r="Q31" s="147">
        <f t="shared" si="4"/>
        <v>19</v>
      </c>
      <c r="R31" s="142">
        <v>46022</v>
      </c>
      <c r="S31" s="147" t="s">
        <v>37</v>
      </c>
      <c r="T31" s="364">
        <v>371</v>
      </c>
      <c r="U31" s="363" t="s">
        <v>38</v>
      </c>
      <c r="V31" s="363" t="s">
        <v>221</v>
      </c>
      <c r="W31" s="362">
        <v>135</v>
      </c>
      <c r="X31" s="363" t="s">
        <v>39</v>
      </c>
      <c r="Y31" s="361">
        <v>690</v>
      </c>
      <c r="Z31" s="360">
        <v>93150</v>
      </c>
      <c r="AA31" s="357"/>
      <c r="AB31" s="360">
        <v>93150</v>
      </c>
      <c r="AC31" t="s">
        <v>233</v>
      </c>
    </row>
    <row r="32" spans="2:29" x14ac:dyDescent="0.25">
      <c r="B32" s="7">
        <v>46020</v>
      </c>
      <c r="C32" s="8">
        <v>4880.5825242718447</v>
      </c>
      <c r="D32" s="9"/>
      <c r="E32" s="10">
        <v>21</v>
      </c>
      <c r="F32" s="40">
        <f t="shared" si="1"/>
        <v>102492.23300970874</v>
      </c>
      <c r="G32" s="20"/>
      <c r="H32" s="17"/>
      <c r="I32" s="18"/>
      <c r="J32" s="19"/>
      <c r="L32" s="18" t="s">
        <v>238</v>
      </c>
      <c r="M32" s="18" t="s">
        <v>236</v>
      </c>
      <c r="N32" s="162"/>
      <c r="P32" s="365">
        <v>46003</v>
      </c>
      <c r="Q32" s="147">
        <f t="shared" si="4"/>
        <v>19</v>
      </c>
      <c r="R32" s="142">
        <v>46022</v>
      </c>
      <c r="S32" s="147" t="s">
        <v>37</v>
      </c>
      <c r="T32" s="364">
        <v>371</v>
      </c>
      <c r="U32" s="363" t="s">
        <v>38</v>
      </c>
      <c r="V32" s="363" t="s">
        <v>190</v>
      </c>
      <c r="W32" s="362">
        <v>210</v>
      </c>
      <c r="X32" s="363" t="s">
        <v>39</v>
      </c>
      <c r="Y32" s="361">
        <v>730</v>
      </c>
      <c r="Z32" s="360">
        <v>153300</v>
      </c>
      <c r="AA32" s="357"/>
      <c r="AB32" s="360">
        <v>153300</v>
      </c>
      <c r="AC32" t="s">
        <v>233</v>
      </c>
    </row>
    <row r="33" spans="2:29" x14ac:dyDescent="0.25">
      <c r="B33" s="7">
        <v>46021</v>
      </c>
      <c r="C33" s="8">
        <v>4729.1262135922325</v>
      </c>
      <c r="D33" s="9"/>
      <c r="E33" s="10">
        <v>21</v>
      </c>
      <c r="F33" s="40">
        <f t="shared" si="1"/>
        <v>99311.650485436883</v>
      </c>
      <c r="G33" s="20"/>
      <c r="H33" s="17"/>
      <c r="I33" s="18"/>
      <c r="J33" s="19"/>
      <c r="L33" s="18" t="s">
        <v>239</v>
      </c>
      <c r="M33" s="18" t="s">
        <v>241</v>
      </c>
      <c r="N33" s="162"/>
    </row>
    <row r="34" spans="2:29" ht="15.75" thickBot="1" x14ac:dyDescent="0.3">
      <c r="B34" s="53">
        <v>46022</v>
      </c>
      <c r="C34" s="54">
        <v>4475.7281553398061</v>
      </c>
      <c r="D34" s="55"/>
      <c r="E34" s="10">
        <v>21</v>
      </c>
      <c r="F34" s="56">
        <f t="shared" si="1"/>
        <v>93990.291262135928</v>
      </c>
      <c r="G34" s="21"/>
      <c r="H34" s="22"/>
      <c r="I34" s="23"/>
      <c r="J34" s="24"/>
      <c r="L34" s="18" t="s">
        <v>240</v>
      </c>
      <c r="M34" s="18" t="s">
        <v>242</v>
      </c>
      <c r="N34" s="162"/>
      <c r="P34" s="324">
        <v>45972</v>
      </c>
      <c r="Q34" s="147">
        <f>R34-P34</f>
        <v>81</v>
      </c>
      <c r="R34" s="142">
        <v>46053</v>
      </c>
      <c r="S34" s="147" t="s">
        <v>37</v>
      </c>
      <c r="T34" s="322">
        <v>305</v>
      </c>
      <c r="U34" s="310" t="s">
        <v>38</v>
      </c>
      <c r="V34" s="321" t="s">
        <v>190</v>
      </c>
      <c r="W34" s="317">
        <v>120</v>
      </c>
      <c r="X34" s="321" t="s">
        <v>39</v>
      </c>
      <c r="Y34" s="319">
        <v>745</v>
      </c>
      <c r="Z34" s="316">
        <v>89400</v>
      </c>
      <c r="AA34" s="318"/>
      <c r="AB34" s="316">
        <v>89400</v>
      </c>
      <c r="AC34" t="s">
        <v>192</v>
      </c>
    </row>
    <row r="35" spans="2:29" x14ac:dyDescent="0.25">
      <c r="B35" s="48" t="s">
        <v>10</v>
      </c>
      <c r="C35" s="49">
        <f>SUM(C4:C34)</f>
        <v>151645.63106796119</v>
      </c>
      <c r="D35" s="50">
        <f>SUM(D4:D34)</f>
        <v>0</v>
      </c>
      <c r="E35" s="51"/>
      <c r="F35" s="52" t="s">
        <v>4</v>
      </c>
      <c r="G35" s="25"/>
      <c r="H35" s="553" t="s">
        <v>11</v>
      </c>
      <c r="I35" s="553"/>
      <c r="J35" s="26">
        <f>SUM(J4:J34)</f>
        <v>3139822.7952815536</v>
      </c>
      <c r="N35" s="99"/>
      <c r="P35" s="384">
        <v>46020</v>
      </c>
      <c r="Q35" s="147">
        <f>R35-P35</f>
        <v>33</v>
      </c>
      <c r="R35" s="142">
        <v>46053</v>
      </c>
      <c r="S35" s="147" t="s">
        <v>37</v>
      </c>
      <c r="T35" s="383">
        <v>399</v>
      </c>
      <c r="U35" s="382" t="s">
        <v>38</v>
      </c>
      <c r="V35" s="382" t="s">
        <v>221</v>
      </c>
      <c r="W35" s="381">
        <v>80</v>
      </c>
      <c r="X35" s="382" t="s">
        <v>39</v>
      </c>
      <c r="Y35" s="380">
        <v>710</v>
      </c>
      <c r="Z35" s="379">
        <v>56800</v>
      </c>
      <c r="AA35" s="378"/>
      <c r="AB35" s="379">
        <v>56800</v>
      </c>
      <c r="AC35" t="s">
        <v>245</v>
      </c>
    </row>
    <row r="36" spans="2:29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4" t="s">
        <v>13</v>
      </c>
      <c r="I36" s="554"/>
      <c r="J36" s="19">
        <f>F36+F37</f>
        <v>3184558.2524271845</v>
      </c>
      <c r="L36" s="33"/>
      <c r="P36" s="384">
        <v>46020</v>
      </c>
      <c r="Q36" s="147">
        <f>R36-P36</f>
        <v>33</v>
      </c>
      <c r="R36" s="142">
        <v>46053</v>
      </c>
      <c r="S36" s="147" t="s">
        <v>37</v>
      </c>
      <c r="T36" s="383">
        <v>399</v>
      </c>
      <c r="U36" s="382" t="s">
        <v>38</v>
      </c>
      <c r="V36" s="382" t="s">
        <v>190</v>
      </c>
      <c r="W36" s="381">
        <v>340</v>
      </c>
      <c r="X36" s="382" t="s">
        <v>39</v>
      </c>
      <c r="Y36" s="380">
        <v>750</v>
      </c>
      <c r="Z36" s="379">
        <v>255000</v>
      </c>
      <c r="AA36" s="378"/>
      <c r="AB36" s="379">
        <v>255000</v>
      </c>
      <c r="AC36" t="s">
        <v>245</v>
      </c>
    </row>
    <row r="37" spans="2:29" x14ac:dyDescent="0.25">
      <c r="B37" s="27" t="s">
        <v>14</v>
      </c>
      <c r="C37" s="32">
        <f>C35</f>
        <v>151645.63106796119</v>
      </c>
      <c r="D37" s="9">
        <f>D35/1.03</f>
        <v>0</v>
      </c>
      <c r="E37" s="10"/>
      <c r="F37" s="40">
        <f>SUM(F4:F36)</f>
        <v>3184558.2524271845</v>
      </c>
      <c r="G37" s="20"/>
      <c r="H37" s="18" t="s">
        <v>15</v>
      </c>
      <c r="I37" s="18">
        <v>0.01</v>
      </c>
      <c r="J37" s="19">
        <f>J36*I37</f>
        <v>31845.582524271846</v>
      </c>
    </row>
    <row r="38" spans="2:29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  <c r="P38" s="365">
        <v>46006</v>
      </c>
      <c r="Q38" s="18">
        <f>R38-P38</f>
        <v>75</v>
      </c>
      <c r="R38" s="142">
        <v>46081</v>
      </c>
      <c r="S38" s="147" t="s">
        <v>37</v>
      </c>
      <c r="T38" s="364">
        <v>376</v>
      </c>
      <c r="U38" s="363" t="s">
        <v>38</v>
      </c>
      <c r="V38" s="363" t="s">
        <v>184</v>
      </c>
      <c r="W38" s="362">
        <v>30</v>
      </c>
      <c r="X38" s="363" t="s">
        <v>39</v>
      </c>
      <c r="Y38" s="361">
        <v>594.05940999999996</v>
      </c>
      <c r="Z38" s="360">
        <v>17821.78</v>
      </c>
      <c r="AA38" s="360">
        <v>178.22</v>
      </c>
      <c r="AB38" s="360">
        <v>18000</v>
      </c>
      <c r="AC38" t="s">
        <v>244</v>
      </c>
    </row>
    <row r="39" spans="2:29" ht="15.75" thickBot="1" x14ac:dyDescent="0.3">
      <c r="B39" s="555" t="s">
        <v>16</v>
      </c>
      <c r="C39" s="556"/>
      <c r="D39" s="28"/>
      <c r="E39" s="44"/>
      <c r="F39" s="45"/>
      <c r="G39" s="30"/>
      <c r="H39" s="557" t="s">
        <v>17</v>
      </c>
      <c r="I39" s="557"/>
      <c r="J39" s="31">
        <f>J36+J37+J38-J35</f>
        <v>76581.03966990253</v>
      </c>
      <c r="P39" s="365">
        <v>46006</v>
      </c>
      <c r="Q39" s="18">
        <f>R39-P39</f>
        <v>75</v>
      </c>
      <c r="R39" s="142">
        <v>46081</v>
      </c>
      <c r="S39" s="147" t="s">
        <v>37</v>
      </c>
      <c r="T39" s="364">
        <v>376</v>
      </c>
      <c r="U39" s="363" t="s">
        <v>38</v>
      </c>
      <c r="V39" s="363" t="s">
        <v>221</v>
      </c>
      <c r="W39" s="362">
        <v>20</v>
      </c>
      <c r="X39" s="363" t="s">
        <v>39</v>
      </c>
      <c r="Y39" s="361">
        <v>690</v>
      </c>
      <c r="Z39" s="360">
        <v>13800</v>
      </c>
      <c r="AA39" s="357"/>
      <c r="AB39" s="360">
        <v>13800</v>
      </c>
      <c r="AC39" t="s">
        <v>244</v>
      </c>
    </row>
    <row r="40" spans="2:29" ht="15.75" thickBot="1" x14ac:dyDescent="0.3">
      <c r="B40" s="547"/>
      <c r="C40" s="548"/>
      <c r="D40" s="548"/>
      <c r="E40" s="548"/>
      <c r="F40" s="548"/>
      <c r="G40" s="548"/>
      <c r="H40" s="548"/>
      <c r="I40" s="548"/>
      <c r="J40" s="549"/>
      <c r="P40" s="365">
        <v>46006</v>
      </c>
      <c r="Q40" s="18">
        <f>R40-P40</f>
        <v>75</v>
      </c>
      <c r="R40" s="142">
        <v>46081</v>
      </c>
      <c r="S40" s="147" t="s">
        <v>37</v>
      </c>
      <c r="T40" s="364">
        <v>376</v>
      </c>
      <c r="U40" s="363" t="s">
        <v>38</v>
      </c>
      <c r="V40" s="363" t="s">
        <v>190</v>
      </c>
      <c r="W40" s="362">
        <v>50</v>
      </c>
      <c r="X40" s="363" t="s">
        <v>39</v>
      </c>
      <c r="Y40" s="361">
        <v>745</v>
      </c>
      <c r="Z40" s="360">
        <v>37250</v>
      </c>
      <c r="AA40" s="357"/>
      <c r="AB40" s="360">
        <v>37250</v>
      </c>
      <c r="AC40" t="s">
        <v>244</v>
      </c>
    </row>
    <row r="41" spans="2:29" ht="15.75" thickBot="1" x14ac:dyDescent="0.3">
      <c r="B41" s="547"/>
      <c r="C41" s="548"/>
      <c r="D41" s="548"/>
      <c r="E41" s="548"/>
      <c r="F41" s="548"/>
      <c r="G41" s="548"/>
      <c r="H41" s="548"/>
      <c r="I41" s="548"/>
      <c r="J41" s="549"/>
    </row>
    <row r="42" spans="2:29" x14ac:dyDescent="0.25">
      <c r="J42" s="33"/>
      <c r="P42" s="371"/>
      <c r="Q42" s="323"/>
      <c r="R42" s="370"/>
      <c r="S42" s="323"/>
      <c r="T42" s="369"/>
      <c r="U42" s="368"/>
      <c r="V42" s="358"/>
      <c r="W42" s="367"/>
      <c r="X42" s="358"/>
      <c r="Y42" s="356"/>
      <c r="Z42" s="366"/>
      <c r="AA42" s="359"/>
      <c r="AB42" s="366"/>
    </row>
    <row r="43" spans="2:29" x14ac:dyDescent="0.25">
      <c r="J43" s="33"/>
      <c r="P43" s="371"/>
      <c r="Q43" s="323"/>
      <c r="R43" s="370"/>
      <c r="S43" s="323"/>
      <c r="T43" s="369"/>
      <c r="U43" s="368"/>
      <c r="V43" s="358"/>
      <c r="W43" s="367"/>
      <c r="X43" s="358"/>
      <c r="Y43" s="356"/>
      <c r="Z43" s="366"/>
      <c r="AA43" s="359"/>
      <c r="AB43" s="366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D8556-C370-49DC-99ED-C83B2327656A}">
  <sheetPr>
    <pageSetUpPr fitToPage="1"/>
  </sheetPr>
  <dimension ref="B1:AC76"/>
  <sheetViews>
    <sheetView topLeftCell="B7" zoomScale="85" zoomScaleNormal="85" workbookViewId="0">
      <selection activeCell="C44" sqref="C4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>
      <c r="N1" s="274">
        <f>SUM(N3:N39)</f>
        <v>400000</v>
      </c>
    </row>
    <row r="2" spans="2:29" ht="25.5" customHeight="1" thickBot="1" x14ac:dyDescent="0.3">
      <c r="B2" s="550" t="s">
        <v>35</v>
      </c>
      <c r="C2" s="551"/>
      <c r="D2" s="551"/>
      <c r="E2" s="551"/>
      <c r="F2" s="551"/>
      <c r="G2" s="551"/>
      <c r="H2" s="551"/>
      <c r="I2" s="551"/>
      <c r="J2" s="552"/>
      <c r="L2" s="559" t="s">
        <v>156</v>
      </c>
      <c r="M2" s="560"/>
      <c r="N2" s="56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1510827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85">
        <v>45945</v>
      </c>
      <c r="M3" s="14" t="s">
        <v>97</v>
      </c>
      <c r="N3" s="272">
        <v>500000</v>
      </c>
      <c r="P3" s="324">
        <v>45971</v>
      </c>
      <c r="Q3" s="147">
        <f t="shared" ref="Q3:Q9" si="0">R3-P3</f>
        <v>20</v>
      </c>
      <c r="R3" s="216">
        <v>45991</v>
      </c>
      <c r="S3" s="18" t="s">
        <v>37</v>
      </c>
      <c r="T3" s="322">
        <v>299</v>
      </c>
      <c r="U3" s="310" t="s">
        <v>38</v>
      </c>
      <c r="V3" s="321" t="s">
        <v>184</v>
      </c>
      <c r="W3" s="317">
        <v>120</v>
      </c>
      <c r="X3" s="321" t="s">
        <v>39</v>
      </c>
      <c r="Y3" s="319">
        <v>600</v>
      </c>
      <c r="Z3" s="316">
        <v>72000</v>
      </c>
      <c r="AA3" s="318"/>
      <c r="AB3" s="316">
        <v>72000</v>
      </c>
      <c r="AC3" t="s">
        <v>216</v>
      </c>
    </row>
    <row r="4" spans="2:29" x14ac:dyDescent="0.25">
      <c r="B4" s="7">
        <v>46023</v>
      </c>
      <c r="C4" s="8">
        <v>4855.3398058252424</v>
      </c>
      <c r="D4" s="9"/>
      <c r="E4" s="10">
        <v>21</v>
      </c>
      <c r="F4" s="40">
        <f>E4*C4</f>
        <v>101962.13592233008</v>
      </c>
      <c r="G4" s="12"/>
      <c r="H4" s="13" t="s">
        <v>6</v>
      </c>
      <c r="I4" s="14">
        <v>0.01</v>
      </c>
      <c r="J4" s="15"/>
      <c r="L4" s="185">
        <v>46003</v>
      </c>
      <c r="M4" s="14" t="s">
        <v>140</v>
      </c>
      <c r="N4" s="302">
        <v>250000</v>
      </c>
      <c r="P4" s="324">
        <v>45971</v>
      </c>
      <c r="Q4" s="147">
        <f t="shared" si="0"/>
        <v>20</v>
      </c>
      <c r="R4" s="216">
        <v>45991</v>
      </c>
      <c r="S4" s="18" t="s">
        <v>37</v>
      </c>
      <c r="T4" s="322">
        <v>299</v>
      </c>
      <c r="U4" s="310" t="s">
        <v>38</v>
      </c>
      <c r="V4" s="321" t="s">
        <v>133</v>
      </c>
      <c r="W4" s="320">
        <v>5500</v>
      </c>
      <c r="X4" s="321" t="s">
        <v>12</v>
      </c>
      <c r="Y4" s="319">
        <v>14.6</v>
      </c>
      <c r="Z4" s="316">
        <v>80300</v>
      </c>
      <c r="AA4" s="318"/>
      <c r="AB4" s="316">
        <v>80300</v>
      </c>
      <c r="AC4" t="s">
        <v>216</v>
      </c>
    </row>
    <row r="5" spans="2:29" x14ac:dyDescent="0.25">
      <c r="B5" s="7">
        <v>46024</v>
      </c>
      <c r="C5" s="8">
        <v>3745.6310679611652</v>
      </c>
      <c r="D5" s="9"/>
      <c r="E5" s="10">
        <v>21</v>
      </c>
      <c r="F5" s="40">
        <f t="shared" ref="F5:F34" si="1">E5*C5</f>
        <v>78658.252427184474</v>
      </c>
      <c r="G5" s="12"/>
      <c r="H5" s="13" t="s">
        <v>7</v>
      </c>
      <c r="I5" s="14">
        <v>1E-3</v>
      </c>
      <c r="J5" s="15"/>
      <c r="L5" s="69" t="s">
        <v>214</v>
      </c>
      <c r="M5" s="69" t="s">
        <v>141</v>
      </c>
      <c r="N5" s="273">
        <v>-200000</v>
      </c>
      <c r="P5" s="324">
        <v>45971</v>
      </c>
      <c r="Q5" s="147">
        <f t="shared" si="0"/>
        <v>20</v>
      </c>
      <c r="R5" s="216">
        <v>45991</v>
      </c>
      <c r="S5" s="18" t="s">
        <v>37</v>
      </c>
      <c r="T5" s="322">
        <v>299</v>
      </c>
      <c r="U5" s="310" t="s">
        <v>38</v>
      </c>
      <c r="V5" s="321" t="s">
        <v>166</v>
      </c>
      <c r="W5" s="317">
        <v>220</v>
      </c>
      <c r="X5" s="321" t="s">
        <v>39</v>
      </c>
      <c r="Y5" s="319">
        <v>730</v>
      </c>
      <c r="Z5" s="316">
        <v>160600</v>
      </c>
      <c r="AA5" s="318"/>
      <c r="AB5" s="316">
        <v>160600</v>
      </c>
      <c r="AC5" t="s">
        <v>216</v>
      </c>
    </row>
    <row r="6" spans="2:29" x14ac:dyDescent="0.25">
      <c r="B6" s="7">
        <v>46025</v>
      </c>
      <c r="C6" s="8">
        <v>5542.7184466019417</v>
      </c>
      <c r="D6" s="9"/>
      <c r="E6" s="10">
        <v>21</v>
      </c>
      <c r="F6" s="40">
        <f t="shared" si="1"/>
        <v>116397.08737864078</v>
      </c>
      <c r="G6" s="12"/>
      <c r="H6" s="13" t="s">
        <v>8</v>
      </c>
      <c r="I6" s="14"/>
      <c r="J6" s="15"/>
      <c r="L6" s="69" t="s">
        <v>203</v>
      </c>
      <c r="M6" s="69" t="s">
        <v>142</v>
      </c>
      <c r="N6" s="273">
        <v>-50000</v>
      </c>
      <c r="P6" s="324">
        <v>45971</v>
      </c>
      <c r="Q6" s="147">
        <f t="shared" si="0"/>
        <v>20</v>
      </c>
      <c r="R6" s="216">
        <v>45991</v>
      </c>
      <c r="S6" s="147" t="s">
        <v>37</v>
      </c>
      <c r="T6" s="322">
        <v>299</v>
      </c>
      <c r="U6" s="310" t="s">
        <v>38</v>
      </c>
      <c r="V6" s="321" t="s">
        <v>127</v>
      </c>
      <c r="W6" s="320">
        <v>10000</v>
      </c>
      <c r="X6" s="321" t="s">
        <v>12</v>
      </c>
      <c r="Y6" s="319">
        <v>12.8</v>
      </c>
      <c r="Z6" s="316">
        <v>128000</v>
      </c>
      <c r="AA6" s="318"/>
      <c r="AB6" s="316">
        <v>128000</v>
      </c>
      <c r="AC6" t="s">
        <v>216</v>
      </c>
    </row>
    <row r="7" spans="2:29" x14ac:dyDescent="0.25">
      <c r="B7" s="7">
        <v>46026</v>
      </c>
      <c r="C7" s="8">
        <v>4662.1359223300969</v>
      </c>
      <c r="D7" s="9"/>
      <c r="E7" s="10">
        <v>21</v>
      </c>
      <c r="F7" s="40">
        <f t="shared" si="1"/>
        <v>97904.854368932036</v>
      </c>
      <c r="G7" s="12"/>
      <c r="H7" s="13" t="s">
        <v>9</v>
      </c>
      <c r="I7" s="14"/>
      <c r="J7" s="15">
        <f>'ARALIK 2025'!J39*-1</f>
        <v>-76581.03966990253</v>
      </c>
      <c r="L7" s="69" t="s">
        <v>248</v>
      </c>
      <c r="M7" s="69" t="s">
        <v>140</v>
      </c>
      <c r="N7" s="273">
        <v>-250000</v>
      </c>
      <c r="P7" s="324">
        <v>45971</v>
      </c>
      <c r="Q7" s="147">
        <f t="shared" si="0"/>
        <v>20</v>
      </c>
      <c r="R7" s="216">
        <v>45991</v>
      </c>
      <c r="S7" s="147" t="s">
        <v>37</v>
      </c>
      <c r="T7" s="322">
        <v>299</v>
      </c>
      <c r="U7" s="310" t="s">
        <v>38</v>
      </c>
      <c r="V7" s="321" t="s">
        <v>185</v>
      </c>
      <c r="W7" s="320">
        <v>750</v>
      </c>
      <c r="X7" s="321" t="s">
        <v>12</v>
      </c>
      <c r="Y7" s="319">
        <v>14.3</v>
      </c>
      <c r="Z7" s="316">
        <v>10725</v>
      </c>
      <c r="AA7" s="318"/>
      <c r="AB7" s="316">
        <v>10725</v>
      </c>
      <c r="AC7" t="s">
        <v>216</v>
      </c>
    </row>
    <row r="8" spans="2:29" x14ac:dyDescent="0.25">
      <c r="B8" s="7">
        <v>46027</v>
      </c>
      <c r="C8" s="8">
        <v>4466.019417475728</v>
      </c>
      <c r="D8" s="9"/>
      <c r="E8" s="10">
        <v>21</v>
      </c>
      <c r="F8" s="40">
        <f t="shared" si="1"/>
        <v>93786.407766990291</v>
      </c>
      <c r="G8" s="16"/>
      <c r="H8" s="18" t="s">
        <v>249</v>
      </c>
      <c r="I8" s="18"/>
      <c r="J8" s="19">
        <v>50000</v>
      </c>
      <c r="L8" s="69" t="s">
        <v>204</v>
      </c>
      <c r="M8" s="69" t="s">
        <v>143</v>
      </c>
      <c r="N8" s="273">
        <v>-50000</v>
      </c>
      <c r="P8" s="324">
        <v>45971</v>
      </c>
      <c r="Q8" s="147">
        <f t="shared" si="0"/>
        <v>20</v>
      </c>
      <c r="R8" s="216">
        <v>45991</v>
      </c>
      <c r="S8" s="147" t="s">
        <v>37</v>
      </c>
      <c r="T8" s="322">
        <v>299</v>
      </c>
      <c r="U8" s="310" t="s">
        <v>38</v>
      </c>
      <c r="V8" s="321" t="s">
        <v>186</v>
      </c>
      <c r="W8" s="320">
        <v>2000</v>
      </c>
      <c r="X8" s="321" t="s">
        <v>12</v>
      </c>
      <c r="Y8" s="319">
        <v>21</v>
      </c>
      <c r="Z8" s="316">
        <v>42000</v>
      </c>
      <c r="AA8" s="318"/>
      <c r="AB8" s="316">
        <v>42000</v>
      </c>
      <c r="AC8" t="s">
        <v>216</v>
      </c>
    </row>
    <row r="9" spans="2:29" x14ac:dyDescent="0.25">
      <c r="B9" s="7">
        <v>46028</v>
      </c>
      <c r="C9" s="8">
        <v>4767.961165048544</v>
      </c>
      <c r="D9" s="9"/>
      <c r="E9" s="10">
        <v>21</v>
      </c>
      <c r="F9" s="40">
        <f t="shared" si="1"/>
        <v>100127.18446601942</v>
      </c>
      <c r="G9" s="16"/>
      <c r="H9" s="17" t="s">
        <v>250</v>
      </c>
      <c r="I9" s="18"/>
      <c r="J9" s="19">
        <v>100000</v>
      </c>
      <c r="L9" s="69" t="s">
        <v>205</v>
      </c>
      <c r="M9" s="69" t="s">
        <v>144</v>
      </c>
      <c r="N9" s="273">
        <v>-50000</v>
      </c>
      <c r="P9" s="324">
        <v>45971</v>
      </c>
      <c r="Q9" s="147">
        <f t="shared" si="0"/>
        <v>20</v>
      </c>
      <c r="R9" s="216">
        <v>45991</v>
      </c>
      <c r="S9" s="147" t="s">
        <v>37</v>
      </c>
      <c r="T9" s="322">
        <v>299</v>
      </c>
      <c r="U9" s="310" t="s">
        <v>38</v>
      </c>
      <c r="V9" s="321" t="s">
        <v>187</v>
      </c>
      <c r="W9" s="317">
        <v>15</v>
      </c>
      <c r="X9" s="321" t="s">
        <v>39</v>
      </c>
      <c r="Y9" s="319">
        <v>550</v>
      </c>
      <c r="Z9" s="316">
        <v>8250</v>
      </c>
      <c r="AA9" s="318"/>
      <c r="AB9" s="316">
        <v>8250</v>
      </c>
      <c r="AC9" t="s">
        <v>216</v>
      </c>
    </row>
    <row r="10" spans="2:29" x14ac:dyDescent="0.25">
      <c r="B10" s="7">
        <v>46029</v>
      </c>
      <c r="C10" s="8">
        <v>4730.0970873786409</v>
      </c>
      <c r="D10" s="9"/>
      <c r="E10" s="10">
        <v>21</v>
      </c>
      <c r="F10" s="40">
        <f t="shared" si="1"/>
        <v>99332.038834951454</v>
      </c>
      <c r="G10" s="16"/>
      <c r="H10" s="17"/>
      <c r="I10" s="18"/>
      <c r="J10" s="19"/>
      <c r="L10" s="18" t="s">
        <v>206</v>
      </c>
      <c r="M10" s="18" t="s">
        <v>145</v>
      </c>
      <c r="N10" s="162"/>
      <c r="P10" s="377">
        <v>46014</v>
      </c>
      <c r="Q10" s="69"/>
      <c r="R10" s="69"/>
      <c r="S10" s="69"/>
      <c r="T10" s="69"/>
      <c r="U10" s="69"/>
      <c r="V10" s="69" t="s">
        <v>234</v>
      </c>
      <c r="W10" s="69"/>
      <c r="X10" s="69"/>
      <c r="Y10" s="69"/>
      <c r="Z10" s="69"/>
      <c r="AA10" s="69"/>
      <c r="AB10" s="271">
        <v>-99792</v>
      </c>
      <c r="AC10" t="s">
        <v>261</v>
      </c>
    </row>
    <row r="11" spans="2:29" x14ac:dyDescent="0.25">
      <c r="B11" s="7">
        <v>46030</v>
      </c>
      <c r="C11" s="8">
        <v>4796.1165048543689</v>
      </c>
      <c r="D11" s="9"/>
      <c r="E11" s="10">
        <v>21</v>
      </c>
      <c r="F11" s="40">
        <f t="shared" si="1"/>
        <v>100718.44660194175</v>
      </c>
      <c r="G11" s="20"/>
      <c r="H11" s="17"/>
      <c r="I11" s="18"/>
      <c r="J11" s="19"/>
      <c r="L11" s="18" t="s">
        <v>207</v>
      </c>
      <c r="M11" s="18" t="s">
        <v>164</v>
      </c>
      <c r="N11" s="162"/>
      <c r="P11" s="377">
        <v>46028</v>
      </c>
      <c r="Q11" s="69"/>
      <c r="R11" s="69"/>
      <c r="S11" s="69"/>
      <c r="T11" s="69"/>
      <c r="U11" s="69"/>
      <c r="V11" s="392" t="s">
        <v>253</v>
      </c>
      <c r="W11" s="69"/>
      <c r="X11" s="69"/>
      <c r="Y11" s="69"/>
      <c r="Z11" s="69"/>
      <c r="AA11" s="69"/>
      <c r="AB11" s="393">
        <v>-140000</v>
      </c>
      <c r="AC11" t="s">
        <v>261</v>
      </c>
    </row>
    <row r="12" spans="2:29" x14ac:dyDescent="0.25">
      <c r="B12" s="7">
        <v>46031</v>
      </c>
      <c r="C12" s="8">
        <v>4865.0485436893205</v>
      </c>
      <c r="D12" s="9"/>
      <c r="E12" s="10">
        <v>21</v>
      </c>
      <c r="F12" s="40">
        <f t="shared" si="1"/>
        <v>102166.01941747573</v>
      </c>
      <c r="G12" s="16">
        <v>46030</v>
      </c>
      <c r="H12" s="17" t="s">
        <v>255</v>
      </c>
      <c r="I12" s="18"/>
      <c r="J12" s="19">
        <v>-363051</v>
      </c>
      <c r="L12" s="18" t="s">
        <v>208</v>
      </c>
      <c r="M12" s="18" t="s">
        <v>165</v>
      </c>
      <c r="N12" s="162"/>
      <c r="P12" s="377">
        <v>46028</v>
      </c>
      <c r="Q12" s="69"/>
      <c r="R12" s="69"/>
      <c r="S12" s="69"/>
      <c r="T12" s="69"/>
      <c r="U12" s="69"/>
      <c r="V12" s="392" t="s">
        <v>254</v>
      </c>
      <c r="W12" s="69"/>
      <c r="X12" s="69"/>
      <c r="Y12" s="69"/>
      <c r="Z12" s="69"/>
      <c r="AA12" s="69"/>
      <c r="AB12" s="393">
        <v>-160000</v>
      </c>
      <c r="AC12" t="s">
        <v>261</v>
      </c>
    </row>
    <row r="13" spans="2:29" x14ac:dyDescent="0.25">
      <c r="B13" s="7">
        <v>46032</v>
      </c>
      <c r="C13" s="8">
        <v>4567.961165048544</v>
      </c>
      <c r="D13" s="9"/>
      <c r="E13" s="10">
        <v>21</v>
      </c>
      <c r="F13" s="40">
        <f t="shared" si="1"/>
        <v>95927.184466019418</v>
      </c>
      <c r="G13" s="20"/>
      <c r="H13" s="17"/>
      <c r="I13" s="18"/>
      <c r="J13" s="19"/>
      <c r="L13" s="304">
        <v>46036</v>
      </c>
      <c r="M13" s="305" t="s">
        <v>174</v>
      </c>
      <c r="N13" s="272">
        <v>250000</v>
      </c>
      <c r="P13" s="377">
        <v>46034</v>
      </c>
      <c r="Q13" s="69"/>
      <c r="R13" s="69"/>
      <c r="S13" s="69"/>
      <c r="T13" s="69"/>
      <c r="U13" s="69"/>
      <c r="V13" s="69" t="s">
        <v>253</v>
      </c>
      <c r="W13" s="69"/>
      <c r="X13" s="69"/>
      <c r="Y13" s="69"/>
      <c r="Z13" s="69"/>
      <c r="AA13" s="69"/>
      <c r="AB13" s="271">
        <v>-100000</v>
      </c>
      <c r="AC13" t="s">
        <v>261</v>
      </c>
    </row>
    <row r="14" spans="2:29" x14ac:dyDescent="0.25">
      <c r="B14" s="7">
        <v>46033</v>
      </c>
      <c r="C14" s="8">
        <v>4479.6116504854372</v>
      </c>
      <c r="D14" s="9"/>
      <c r="E14" s="10">
        <v>21</v>
      </c>
      <c r="F14" s="40">
        <f t="shared" si="1"/>
        <v>94071.844660194183</v>
      </c>
      <c r="G14" s="20" t="s">
        <v>267</v>
      </c>
      <c r="H14" s="17"/>
      <c r="I14" s="18"/>
      <c r="J14" s="19">
        <v>129.6</v>
      </c>
      <c r="L14" s="306" t="s">
        <v>180</v>
      </c>
      <c r="M14" s="307"/>
      <c r="N14" s="273">
        <v>-250000</v>
      </c>
      <c r="P14" s="339">
        <v>45971</v>
      </c>
      <c r="Q14" s="14">
        <f t="shared" ref="Q14:Q20" si="2">R14-P14</f>
        <v>20</v>
      </c>
      <c r="R14" s="185">
        <v>45991</v>
      </c>
      <c r="S14" s="14" t="s">
        <v>37</v>
      </c>
      <c r="T14" s="340">
        <v>304</v>
      </c>
      <c r="U14" s="287" t="s">
        <v>38</v>
      </c>
      <c r="V14" s="341" t="s">
        <v>184</v>
      </c>
      <c r="W14" s="346">
        <v>50</v>
      </c>
      <c r="X14" s="341" t="s">
        <v>39</v>
      </c>
      <c r="Y14" s="343">
        <v>600</v>
      </c>
      <c r="Z14" s="344">
        <v>30000</v>
      </c>
      <c r="AA14" s="345"/>
      <c r="AB14" s="344">
        <v>30000</v>
      </c>
      <c r="AC14" s="323" t="s">
        <v>217</v>
      </c>
    </row>
    <row r="15" spans="2:29" x14ac:dyDescent="0.25">
      <c r="B15" s="7">
        <v>46034</v>
      </c>
      <c r="C15" s="8">
        <v>4744.6601941747567</v>
      </c>
      <c r="D15" s="9"/>
      <c r="E15" s="10">
        <v>21</v>
      </c>
      <c r="F15" s="40">
        <f t="shared" si="1"/>
        <v>99637.864077669889</v>
      </c>
      <c r="G15" s="20"/>
      <c r="H15" s="17"/>
      <c r="I15" s="18"/>
      <c r="J15" s="19"/>
      <c r="L15" s="304">
        <v>46085</v>
      </c>
      <c r="M15" s="305" t="s">
        <v>175</v>
      </c>
      <c r="N15" s="272">
        <v>250000</v>
      </c>
      <c r="P15" s="339">
        <v>45971</v>
      </c>
      <c r="Q15" s="14">
        <f t="shared" si="2"/>
        <v>20</v>
      </c>
      <c r="R15" s="185">
        <v>45991</v>
      </c>
      <c r="S15" s="14" t="s">
        <v>37</v>
      </c>
      <c r="T15" s="340">
        <v>304</v>
      </c>
      <c r="U15" s="287" t="s">
        <v>38</v>
      </c>
      <c r="V15" s="341" t="s">
        <v>127</v>
      </c>
      <c r="W15" s="342">
        <v>750</v>
      </c>
      <c r="X15" s="341" t="s">
        <v>12</v>
      </c>
      <c r="Y15" s="343">
        <v>12.8</v>
      </c>
      <c r="Z15" s="344">
        <v>9600</v>
      </c>
      <c r="AA15" s="345"/>
      <c r="AB15" s="344">
        <v>9600</v>
      </c>
      <c r="AC15" s="323" t="s">
        <v>217</v>
      </c>
    </row>
    <row r="16" spans="2:29" x14ac:dyDescent="0.25">
      <c r="B16" s="7">
        <v>46035</v>
      </c>
      <c r="C16" s="8">
        <v>4843.6893203883492</v>
      </c>
      <c r="D16" s="9"/>
      <c r="E16" s="10">
        <v>21</v>
      </c>
      <c r="F16" s="40">
        <f t="shared" si="1"/>
        <v>101717.47572815533</v>
      </c>
      <c r="G16" s="16">
        <v>46085</v>
      </c>
      <c r="H16" s="17" t="s">
        <v>175</v>
      </c>
      <c r="I16" s="18"/>
      <c r="J16" s="19">
        <v>250000</v>
      </c>
      <c r="L16" s="306" t="s">
        <v>181</v>
      </c>
      <c r="M16" s="307"/>
      <c r="N16" s="273">
        <v>-250000</v>
      </c>
      <c r="P16" s="339">
        <v>45971</v>
      </c>
      <c r="Q16" s="14">
        <f t="shared" si="2"/>
        <v>20</v>
      </c>
      <c r="R16" s="185">
        <v>45991</v>
      </c>
      <c r="S16" s="14" t="s">
        <v>37</v>
      </c>
      <c r="T16" s="340">
        <v>304</v>
      </c>
      <c r="U16" s="287" t="s">
        <v>38</v>
      </c>
      <c r="V16" s="341" t="s">
        <v>166</v>
      </c>
      <c r="W16" s="346">
        <v>320</v>
      </c>
      <c r="X16" s="341" t="s">
        <v>39</v>
      </c>
      <c r="Y16" s="343">
        <v>730</v>
      </c>
      <c r="Z16" s="344">
        <v>233600</v>
      </c>
      <c r="AA16" s="345"/>
      <c r="AB16" s="344">
        <v>233600</v>
      </c>
      <c r="AC16" s="323" t="s">
        <v>217</v>
      </c>
    </row>
    <row r="17" spans="2:29" x14ac:dyDescent="0.25">
      <c r="B17" s="7">
        <v>46036</v>
      </c>
      <c r="C17" s="8">
        <v>4376.6990291262136</v>
      </c>
      <c r="D17" s="9"/>
      <c r="E17" s="10">
        <v>21</v>
      </c>
      <c r="F17" s="40">
        <f t="shared" si="1"/>
        <v>91910.679611650485</v>
      </c>
      <c r="G17" s="20"/>
      <c r="H17" s="17"/>
      <c r="I17" s="18"/>
      <c r="J17" s="19"/>
      <c r="L17" s="185">
        <v>45966</v>
      </c>
      <c r="M17" s="14" t="s">
        <v>209</v>
      </c>
      <c r="N17" s="272">
        <v>400000</v>
      </c>
      <c r="P17" s="417">
        <v>45978</v>
      </c>
      <c r="Q17" s="14">
        <f t="shared" si="2"/>
        <v>13</v>
      </c>
      <c r="R17" s="185">
        <v>45991</v>
      </c>
      <c r="S17" s="14" t="s">
        <v>37</v>
      </c>
      <c r="T17" s="418">
        <v>7</v>
      </c>
      <c r="U17" s="14" t="s">
        <v>191</v>
      </c>
      <c r="V17" s="419" t="s">
        <v>166</v>
      </c>
      <c r="W17" s="420">
        <v>-120</v>
      </c>
      <c r="X17" s="419" t="s">
        <v>39</v>
      </c>
      <c r="Y17" s="421">
        <v>730</v>
      </c>
      <c r="Z17" s="422">
        <v>-87600</v>
      </c>
      <c r="AA17" s="423"/>
      <c r="AB17" s="422">
        <v>-87600</v>
      </c>
      <c r="AC17" s="323" t="s">
        <v>217</v>
      </c>
    </row>
    <row r="18" spans="2:29" x14ac:dyDescent="0.25">
      <c r="B18" s="7">
        <v>46037</v>
      </c>
      <c r="C18" s="8">
        <v>4877.6699029126212</v>
      </c>
      <c r="D18" s="9"/>
      <c r="E18" s="10">
        <v>21</v>
      </c>
      <c r="F18" s="40">
        <f t="shared" si="1"/>
        <v>102431.06796116504</v>
      </c>
      <c r="G18" s="20" t="s">
        <v>225</v>
      </c>
      <c r="H18" s="17"/>
      <c r="I18" s="18"/>
      <c r="J18" s="19">
        <v>50000</v>
      </c>
      <c r="L18" s="69" t="s">
        <v>158</v>
      </c>
      <c r="M18" s="69" t="s">
        <v>210</v>
      </c>
      <c r="N18" s="273">
        <v>-100000</v>
      </c>
      <c r="P18" s="339">
        <v>45971</v>
      </c>
      <c r="Q18" s="14">
        <f t="shared" si="2"/>
        <v>20</v>
      </c>
      <c r="R18" s="185">
        <v>45991</v>
      </c>
      <c r="S18" s="14" t="s">
        <v>37</v>
      </c>
      <c r="T18" s="340">
        <v>304</v>
      </c>
      <c r="U18" s="287" t="s">
        <v>38</v>
      </c>
      <c r="V18" s="341" t="s">
        <v>133</v>
      </c>
      <c r="W18" s="342">
        <v>250</v>
      </c>
      <c r="X18" s="341" t="s">
        <v>12</v>
      </c>
      <c r="Y18" s="343">
        <v>14.2</v>
      </c>
      <c r="Z18" s="344">
        <v>3550</v>
      </c>
      <c r="AA18" s="345"/>
      <c r="AB18" s="344">
        <v>3550</v>
      </c>
      <c r="AC18" s="323" t="s">
        <v>217</v>
      </c>
    </row>
    <row r="19" spans="2:29" x14ac:dyDescent="0.25">
      <c r="B19" s="7">
        <v>46038</v>
      </c>
      <c r="C19" s="8">
        <v>3495.1456310679609</v>
      </c>
      <c r="D19" s="9"/>
      <c r="E19" s="10">
        <v>21</v>
      </c>
      <c r="F19" s="40">
        <f t="shared" si="1"/>
        <v>73398.058252427174</v>
      </c>
      <c r="G19" s="20"/>
      <c r="H19" s="17"/>
      <c r="I19" s="18"/>
      <c r="J19" s="19"/>
      <c r="L19" s="69" t="s">
        <v>159</v>
      </c>
      <c r="M19" s="69" t="s">
        <v>211</v>
      </c>
      <c r="N19" s="273">
        <v>-100000</v>
      </c>
      <c r="P19" s="339">
        <v>45971</v>
      </c>
      <c r="Q19" s="14">
        <f t="shared" si="2"/>
        <v>20</v>
      </c>
      <c r="R19" s="185">
        <v>45991</v>
      </c>
      <c r="S19" s="14" t="s">
        <v>37</v>
      </c>
      <c r="T19" s="340">
        <v>304</v>
      </c>
      <c r="U19" s="287" t="s">
        <v>38</v>
      </c>
      <c r="V19" s="341" t="s">
        <v>188</v>
      </c>
      <c r="W19" s="346">
        <v>15</v>
      </c>
      <c r="X19" s="341" t="s">
        <v>39</v>
      </c>
      <c r="Y19" s="343">
        <v>640</v>
      </c>
      <c r="Z19" s="344">
        <v>9600</v>
      </c>
      <c r="AA19" s="345"/>
      <c r="AB19" s="344">
        <v>9600</v>
      </c>
      <c r="AC19" s="323" t="s">
        <v>217</v>
      </c>
    </row>
    <row r="20" spans="2:29" x14ac:dyDescent="0.25">
      <c r="B20" s="7">
        <v>46039</v>
      </c>
      <c r="C20" s="8">
        <v>5611.6504854368932</v>
      </c>
      <c r="D20" s="9"/>
      <c r="E20" s="10">
        <v>21</v>
      </c>
      <c r="F20" s="40">
        <f t="shared" si="1"/>
        <v>117844.66019417475</v>
      </c>
      <c r="G20" s="18" t="s">
        <v>268</v>
      </c>
      <c r="H20" s="17"/>
      <c r="I20" s="18"/>
      <c r="J20" s="19">
        <v>50000</v>
      </c>
      <c r="L20" s="69" t="s">
        <v>160</v>
      </c>
      <c r="M20" s="69" t="s">
        <v>212</v>
      </c>
      <c r="N20" s="273">
        <v>-100000</v>
      </c>
      <c r="P20" s="339">
        <v>45971</v>
      </c>
      <c r="Q20" s="14">
        <f t="shared" si="2"/>
        <v>20</v>
      </c>
      <c r="R20" s="185">
        <v>45991</v>
      </c>
      <c r="S20" s="14" t="s">
        <v>37</v>
      </c>
      <c r="T20" s="340">
        <v>304</v>
      </c>
      <c r="U20" s="287" t="s">
        <v>38</v>
      </c>
      <c r="V20" s="341" t="s">
        <v>186</v>
      </c>
      <c r="W20" s="342">
        <v>2000</v>
      </c>
      <c r="X20" s="341" t="s">
        <v>12</v>
      </c>
      <c r="Y20" s="343">
        <v>21</v>
      </c>
      <c r="Z20" s="344">
        <v>42000</v>
      </c>
      <c r="AA20" s="345"/>
      <c r="AB20" s="344">
        <v>42000</v>
      </c>
      <c r="AC20" s="323" t="s">
        <v>217</v>
      </c>
    </row>
    <row r="21" spans="2:29" x14ac:dyDescent="0.25">
      <c r="B21" s="7">
        <v>46040</v>
      </c>
      <c r="C21" s="8">
        <v>4595.1456310679614</v>
      </c>
      <c r="D21" s="9"/>
      <c r="E21" s="10">
        <v>21</v>
      </c>
      <c r="F21" s="40">
        <f t="shared" si="1"/>
        <v>96498.058252427189</v>
      </c>
      <c r="G21" s="20"/>
      <c r="H21" s="17"/>
      <c r="I21" s="18"/>
      <c r="J21" s="19"/>
      <c r="L21" s="69" t="s">
        <v>161</v>
      </c>
      <c r="M21" s="69" t="s">
        <v>213</v>
      </c>
      <c r="N21" s="273">
        <v>-100000</v>
      </c>
      <c r="P21" s="377">
        <v>46038</v>
      </c>
      <c r="Q21" s="69"/>
      <c r="R21" s="69"/>
      <c r="S21" s="69"/>
      <c r="T21" s="69"/>
      <c r="U21" s="69"/>
      <c r="V21" s="392" t="s">
        <v>260</v>
      </c>
      <c r="W21" s="69"/>
      <c r="X21" s="69"/>
      <c r="Y21" s="69"/>
      <c r="Z21" s="69"/>
      <c r="AA21" s="69"/>
      <c r="AB21" s="393">
        <v>-219000</v>
      </c>
      <c r="AC21" s="323" t="s">
        <v>262</v>
      </c>
    </row>
    <row r="22" spans="2:29" x14ac:dyDescent="0.25">
      <c r="B22" s="7">
        <v>46041</v>
      </c>
      <c r="C22" s="8">
        <v>4593.2038834951454</v>
      </c>
      <c r="D22" s="9"/>
      <c r="E22" s="10">
        <v>21</v>
      </c>
      <c r="F22" s="40">
        <f t="shared" si="1"/>
        <v>96457.281553398061</v>
      </c>
      <c r="G22" s="16">
        <v>45972</v>
      </c>
      <c r="H22" s="17" t="s">
        <v>269</v>
      </c>
      <c r="I22" s="18"/>
      <c r="J22" s="19">
        <v>89400</v>
      </c>
      <c r="N22" s="354"/>
      <c r="P22" s="377">
        <v>46043</v>
      </c>
      <c r="Q22" s="69"/>
      <c r="R22" s="69"/>
      <c r="S22" s="69"/>
      <c r="T22" s="69"/>
      <c r="U22" s="69"/>
      <c r="V22" s="392" t="s">
        <v>265</v>
      </c>
      <c r="W22" s="69"/>
      <c r="X22" s="69"/>
      <c r="Y22" s="69"/>
      <c r="Z22" s="69"/>
      <c r="AA22" s="69"/>
      <c r="AB22" s="393">
        <v>-21750</v>
      </c>
      <c r="AC22" s="323" t="s">
        <v>262</v>
      </c>
    </row>
    <row r="23" spans="2:29" x14ac:dyDescent="0.25">
      <c r="B23" s="7">
        <v>46042</v>
      </c>
      <c r="C23" s="8">
        <v>4408.7378640776697</v>
      </c>
      <c r="D23" s="9"/>
      <c r="E23" s="10">
        <v>21</v>
      </c>
      <c r="F23" s="40">
        <f t="shared" si="1"/>
        <v>92583.495145631066</v>
      </c>
      <c r="G23" s="16">
        <v>46020</v>
      </c>
      <c r="H23" s="17" t="s">
        <v>270</v>
      </c>
      <c r="I23" s="18"/>
      <c r="J23" s="19">
        <v>356800</v>
      </c>
      <c r="L23" s="185">
        <v>45996</v>
      </c>
      <c r="M23" s="14" t="s">
        <v>223</v>
      </c>
      <c r="N23" s="272">
        <v>200000</v>
      </c>
      <c r="P23" s="339">
        <v>45971</v>
      </c>
      <c r="Q23" s="14">
        <f t="shared" ref="Q23:Q26" si="3">R23-P23</f>
        <v>51</v>
      </c>
      <c r="R23" s="185">
        <v>46022</v>
      </c>
      <c r="S23" s="14" t="s">
        <v>37</v>
      </c>
      <c r="T23" s="340">
        <v>299</v>
      </c>
      <c r="U23" s="287" t="s">
        <v>38</v>
      </c>
      <c r="V23" s="341" t="s">
        <v>184</v>
      </c>
      <c r="W23" s="346">
        <v>30</v>
      </c>
      <c r="X23" s="341" t="s">
        <v>39</v>
      </c>
      <c r="Y23" s="343">
        <v>600</v>
      </c>
      <c r="Z23" s="344">
        <v>18000</v>
      </c>
      <c r="AA23" s="345"/>
      <c r="AB23" s="344">
        <v>18000</v>
      </c>
      <c r="AC23" t="s">
        <v>189</v>
      </c>
    </row>
    <row r="24" spans="2:29" x14ac:dyDescent="0.25">
      <c r="B24" s="7">
        <v>46043</v>
      </c>
      <c r="C24" s="8">
        <v>4370.8737864077666</v>
      </c>
      <c r="D24" s="9"/>
      <c r="E24" s="10">
        <v>21</v>
      </c>
      <c r="F24" s="40">
        <f t="shared" si="1"/>
        <v>91788.349514563102</v>
      </c>
      <c r="G24" s="20"/>
      <c r="H24" s="17"/>
      <c r="I24" s="18"/>
      <c r="J24" s="19"/>
      <c r="L24" s="69" t="s">
        <v>160</v>
      </c>
      <c r="M24" s="69" t="s">
        <v>224</v>
      </c>
      <c r="N24" s="273">
        <v>-50000</v>
      </c>
      <c r="P24" s="339">
        <v>45971</v>
      </c>
      <c r="Q24" s="14">
        <f t="shared" si="3"/>
        <v>51</v>
      </c>
      <c r="R24" s="185">
        <v>46022</v>
      </c>
      <c r="S24" s="14" t="s">
        <v>37</v>
      </c>
      <c r="T24" s="340">
        <v>299</v>
      </c>
      <c r="U24" s="287" t="s">
        <v>38</v>
      </c>
      <c r="V24" s="341" t="s">
        <v>166</v>
      </c>
      <c r="W24" s="346">
        <v>120</v>
      </c>
      <c r="X24" s="341" t="s">
        <v>39</v>
      </c>
      <c r="Y24" s="343">
        <v>740</v>
      </c>
      <c r="Z24" s="344">
        <v>88800</v>
      </c>
      <c r="AA24" s="345"/>
      <c r="AB24" s="344">
        <v>88800</v>
      </c>
      <c r="AC24" t="s">
        <v>189</v>
      </c>
    </row>
    <row r="25" spans="2:29" x14ac:dyDescent="0.25">
      <c r="B25" s="7">
        <v>46044</v>
      </c>
      <c r="C25" s="8">
        <v>4449.5145631067962</v>
      </c>
      <c r="D25" s="9"/>
      <c r="E25" s="10">
        <v>24.5</v>
      </c>
      <c r="F25" s="40">
        <f t="shared" si="1"/>
        <v>109013.10679611651</v>
      </c>
      <c r="G25" s="16">
        <v>46066</v>
      </c>
      <c r="H25" s="17" t="s">
        <v>243</v>
      </c>
      <c r="I25" s="18"/>
      <c r="J25" s="19">
        <v>363051</v>
      </c>
      <c r="L25" s="69" t="s">
        <v>161</v>
      </c>
      <c r="M25" s="69" t="s">
        <v>225</v>
      </c>
      <c r="N25" s="273">
        <v>-50000</v>
      </c>
      <c r="P25" s="386">
        <v>45992</v>
      </c>
      <c r="Q25" s="14">
        <f t="shared" si="3"/>
        <v>30</v>
      </c>
      <c r="R25" s="185">
        <v>46022</v>
      </c>
      <c r="S25" s="14" t="s">
        <v>37</v>
      </c>
      <c r="T25" s="387">
        <v>343</v>
      </c>
      <c r="U25" s="287" t="s">
        <v>38</v>
      </c>
      <c r="V25" s="388" t="s">
        <v>221</v>
      </c>
      <c r="W25" s="389">
        <v>80</v>
      </c>
      <c r="X25" s="388" t="s">
        <v>39</v>
      </c>
      <c r="Y25" s="390">
        <v>690</v>
      </c>
      <c r="Z25" s="385">
        <v>55200</v>
      </c>
      <c r="AA25" s="391"/>
      <c r="AB25" s="385">
        <v>55200</v>
      </c>
      <c r="AC25" t="s">
        <v>222</v>
      </c>
    </row>
    <row r="26" spans="2:29" x14ac:dyDescent="0.25">
      <c r="B26" s="7">
        <v>46045</v>
      </c>
      <c r="C26" s="8">
        <v>4438.8349514563106</v>
      </c>
      <c r="D26" s="9"/>
      <c r="E26" s="10">
        <v>24.5</v>
      </c>
      <c r="F26" s="40">
        <f t="shared" si="1"/>
        <v>108751.45631067961</v>
      </c>
      <c r="G26" s="16">
        <v>46070</v>
      </c>
      <c r="H26" s="17" t="s">
        <v>276</v>
      </c>
      <c r="I26" s="18"/>
      <c r="J26" s="19">
        <v>300000</v>
      </c>
      <c r="L26" s="18" t="s">
        <v>162</v>
      </c>
      <c r="M26" s="18" t="s">
        <v>226</v>
      </c>
      <c r="N26" s="162"/>
      <c r="P26" s="386">
        <v>45992</v>
      </c>
      <c r="Q26" s="14">
        <f t="shared" si="3"/>
        <v>30</v>
      </c>
      <c r="R26" s="185">
        <v>46022</v>
      </c>
      <c r="S26" s="14" t="s">
        <v>37</v>
      </c>
      <c r="T26" s="387">
        <v>343</v>
      </c>
      <c r="U26" s="287" t="s">
        <v>38</v>
      </c>
      <c r="V26" s="388" t="s">
        <v>190</v>
      </c>
      <c r="W26" s="389">
        <v>400</v>
      </c>
      <c r="X26" s="388" t="s">
        <v>39</v>
      </c>
      <c r="Y26" s="390">
        <v>730</v>
      </c>
      <c r="Z26" s="385">
        <f>Y26*W26</f>
        <v>292000</v>
      </c>
      <c r="AA26" s="391"/>
      <c r="AB26" s="385">
        <v>292000</v>
      </c>
      <c r="AC26" t="s">
        <v>222</v>
      </c>
    </row>
    <row r="27" spans="2:29" x14ac:dyDescent="0.25">
      <c r="B27" s="7">
        <v>46046</v>
      </c>
      <c r="C27" s="8">
        <v>4475.7281553398061</v>
      </c>
      <c r="D27" s="9"/>
      <c r="E27" s="10">
        <v>24.5</v>
      </c>
      <c r="F27" s="40">
        <f t="shared" si="1"/>
        <v>109655.33980582525</v>
      </c>
      <c r="G27" s="16">
        <v>46080</v>
      </c>
      <c r="H27" s="17" t="s">
        <v>276</v>
      </c>
      <c r="I27" s="18"/>
      <c r="J27" s="19">
        <v>1000000</v>
      </c>
      <c r="L27" s="18" t="s">
        <v>163</v>
      </c>
      <c r="M27" s="18" t="s">
        <v>227</v>
      </c>
      <c r="N27" s="162"/>
      <c r="P27" s="69"/>
      <c r="Q27" s="69"/>
      <c r="R27" s="69"/>
      <c r="S27" s="69"/>
      <c r="T27" s="69"/>
      <c r="U27" s="69"/>
      <c r="V27" s="69" t="s">
        <v>40</v>
      </c>
      <c r="W27" s="69"/>
      <c r="X27" s="69"/>
      <c r="Y27" s="69"/>
      <c r="Z27" s="69"/>
      <c r="AA27" s="69"/>
      <c r="AB27" s="271">
        <v>-454000</v>
      </c>
    </row>
    <row r="28" spans="2:29" x14ac:dyDescent="0.25">
      <c r="B28" s="7">
        <v>46047</v>
      </c>
      <c r="C28" s="8">
        <v>4405.8252427184461</v>
      </c>
      <c r="D28" s="9"/>
      <c r="E28" s="10">
        <v>24.5</v>
      </c>
      <c r="F28" s="40">
        <f t="shared" si="1"/>
        <v>107942.71844660192</v>
      </c>
      <c r="G28" s="20"/>
      <c r="H28" s="17"/>
      <c r="I28" s="18"/>
      <c r="J28" s="19"/>
      <c r="L28" s="355" t="s">
        <v>228</v>
      </c>
      <c r="N28" s="354"/>
      <c r="P28" s="365">
        <v>46003</v>
      </c>
      <c r="Q28" s="147">
        <f t="shared" ref="Q28:Q36" si="4">R28-P28</f>
        <v>19</v>
      </c>
      <c r="R28" s="142">
        <v>46022</v>
      </c>
      <c r="S28" s="147" t="s">
        <v>37</v>
      </c>
      <c r="T28" s="364">
        <v>370</v>
      </c>
      <c r="U28" s="363" t="s">
        <v>38</v>
      </c>
      <c r="V28" s="363" t="s">
        <v>184</v>
      </c>
      <c r="W28" s="362">
        <v>30</v>
      </c>
      <c r="X28" s="363" t="s">
        <v>39</v>
      </c>
      <c r="Y28" s="361">
        <v>594.05940999999996</v>
      </c>
      <c r="Z28" s="360">
        <v>17821.78</v>
      </c>
      <c r="AA28" s="360">
        <v>178.22</v>
      </c>
      <c r="AB28" s="360">
        <v>18000</v>
      </c>
      <c r="AC28" t="s">
        <v>232</v>
      </c>
    </row>
    <row r="29" spans="2:29" x14ac:dyDescent="0.25">
      <c r="B29" s="7">
        <v>46048</v>
      </c>
      <c r="C29" s="8">
        <v>4402.9126213592235</v>
      </c>
      <c r="D29" s="9"/>
      <c r="E29" s="10">
        <v>24.5</v>
      </c>
      <c r="F29" s="40">
        <f t="shared" si="1"/>
        <v>107871.35922330097</v>
      </c>
      <c r="G29" s="16">
        <v>46025</v>
      </c>
      <c r="H29" s="17" t="s">
        <v>299</v>
      </c>
      <c r="I29" s="18"/>
      <c r="J29" s="19">
        <v>318375</v>
      </c>
      <c r="N29" s="354"/>
      <c r="P29" s="365">
        <v>46003</v>
      </c>
      <c r="Q29" s="147">
        <f t="shared" si="4"/>
        <v>19</v>
      </c>
      <c r="R29" s="142">
        <v>46022</v>
      </c>
      <c r="S29" s="147" t="s">
        <v>37</v>
      </c>
      <c r="T29" s="364">
        <v>370</v>
      </c>
      <c r="U29" s="363" t="s">
        <v>38</v>
      </c>
      <c r="V29" s="363" t="s">
        <v>221</v>
      </c>
      <c r="W29" s="362">
        <v>15</v>
      </c>
      <c r="X29" s="363" t="s">
        <v>39</v>
      </c>
      <c r="Y29" s="361">
        <v>690</v>
      </c>
      <c r="Z29" s="360">
        <v>10350</v>
      </c>
      <c r="AA29" s="357"/>
      <c r="AB29" s="360">
        <v>10350</v>
      </c>
      <c r="AC29" t="s">
        <v>232</v>
      </c>
    </row>
    <row r="30" spans="2:29" x14ac:dyDescent="0.25">
      <c r="B30" s="7">
        <v>46049</v>
      </c>
      <c r="C30" s="8">
        <v>4541.7475728155341</v>
      </c>
      <c r="D30" s="9"/>
      <c r="E30" s="10">
        <v>24.5</v>
      </c>
      <c r="F30" s="40">
        <f t="shared" si="1"/>
        <v>111272.81553398058</v>
      </c>
      <c r="G30" s="16">
        <v>46025</v>
      </c>
      <c r="H30" s="17" t="s">
        <v>302</v>
      </c>
      <c r="I30" s="18"/>
      <c r="J30" s="19">
        <v>4026</v>
      </c>
      <c r="L30" s="416">
        <v>46001</v>
      </c>
      <c r="M30" s="13" t="s">
        <v>229</v>
      </c>
      <c r="N30" s="15">
        <v>200000</v>
      </c>
      <c r="P30" s="365">
        <v>46003</v>
      </c>
      <c r="Q30" s="147">
        <f t="shared" si="4"/>
        <v>19</v>
      </c>
      <c r="R30" s="142">
        <v>46022</v>
      </c>
      <c r="S30" s="147" t="s">
        <v>37</v>
      </c>
      <c r="T30" s="364">
        <v>370</v>
      </c>
      <c r="U30" s="363" t="s">
        <v>38</v>
      </c>
      <c r="V30" s="363" t="s">
        <v>230</v>
      </c>
      <c r="W30" s="362">
        <v>30</v>
      </c>
      <c r="X30" s="363" t="s">
        <v>39</v>
      </c>
      <c r="Y30" s="361">
        <v>660</v>
      </c>
      <c r="Z30" s="360">
        <v>19800</v>
      </c>
      <c r="AA30" s="357"/>
      <c r="AB30" s="360">
        <v>19800</v>
      </c>
      <c r="AC30" t="s">
        <v>232</v>
      </c>
    </row>
    <row r="31" spans="2:29" x14ac:dyDescent="0.25">
      <c r="B31" s="7">
        <v>46050</v>
      </c>
      <c r="C31" s="8">
        <v>4230.0970873786409</v>
      </c>
      <c r="D31" s="9"/>
      <c r="E31" s="10">
        <v>24.5</v>
      </c>
      <c r="F31" s="40">
        <f t="shared" si="1"/>
        <v>103637.3786407767</v>
      </c>
      <c r="G31" s="16">
        <v>46085</v>
      </c>
      <c r="H31" s="17" t="s">
        <v>306</v>
      </c>
      <c r="I31" s="18"/>
      <c r="J31" s="19">
        <v>600000</v>
      </c>
      <c r="L31" s="69" t="s">
        <v>237</v>
      </c>
      <c r="M31" s="69" t="s">
        <v>235</v>
      </c>
      <c r="N31" s="273">
        <v>-50000</v>
      </c>
      <c r="P31" s="365">
        <v>46003</v>
      </c>
      <c r="Q31" s="147">
        <f t="shared" si="4"/>
        <v>19</v>
      </c>
      <c r="R31" s="142">
        <v>46022</v>
      </c>
      <c r="S31" s="147" t="s">
        <v>37</v>
      </c>
      <c r="T31" s="364">
        <v>370</v>
      </c>
      <c r="U31" s="363" t="s">
        <v>38</v>
      </c>
      <c r="V31" s="363" t="s">
        <v>190</v>
      </c>
      <c r="W31" s="362">
        <v>220</v>
      </c>
      <c r="X31" s="363" t="s">
        <v>39</v>
      </c>
      <c r="Y31" s="361">
        <v>730</v>
      </c>
      <c r="Z31" s="360">
        <v>160600</v>
      </c>
      <c r="AA31" s="357"/>
      <c r="AB31" s="360">
        <v>160600</v>
      </c>
      <c r="AC31" t="s">
        <v>232</v>
      </c>
    </row>
    <row r="32" spans="2:29" x14ac:dyDescent="0.25">
      <c r="B32" s="7">
        <v>46051</v>
      </c>
      <c r="C32" s="8">
        <v>4580.5825242718447</v>
      </c>
      <c r="D32" s="9"/>
      <c r="E32" s="10">
        <v>24.5</v>
      </c>
      <c r="F32" s="40">
        <f t="shared" si="1"/>
        <v>112224.27184466019</v>
      </c>
      <c r="G32" s="16">
        <v>46086</v>
      </c>
      <c r="H32" s="17" t="s">
        <v>229</v>
      </c>
      <c r="I32" s="18"/>
      <c r="J32" s="19">
        <v>477177</v>
      </c>
      <c r="L32" s="18" t="s">
        <v>238</v>
      </c>
      <c r="M32" s="18" t="s">
        <v>236</v>
      </c>
      <c r="N32" s="162"/>
      <c r="P32" s="142">
        <v>46010</v>
      </c>
      <c r="Q32" s="147">
        <f t="shared" si="4"/>
        <v>12</v>
      </c>
      <c r="R32" s="142">
        <v>46022</v>
      </c>
      <c r="S32" s="147" t="s">
        <v>37</v>
      </c>
      <c r="T32" s="18">
        <v>381</v>
      </c>
      <c r="U32" s="363" t="s">
        <v>38</v>
      </c>
      <c r="V32" s="363" t="s">
        <v>231</v>
      </c>
      <c r="W32" s="373">
        <v>1550</v>
      </c>
      <c r="X32" s="374" t="s">
        <v>12</v>
      </c>
      <c r="Y32" s="375">
        <v>22</v>
      </c>
      <c r="Z32" s="376">
        <f>W32*Y32</f>
        <v>34100</v>
      </c>
      <c r="AA32" s="376"/>
      <c r="AB32" s="376">
        <v>34100</v>
      </c>
      <c r="AC32" t="s">
        <v>232</v>
      </c>
    </row>
    <row r="33" spans="2:29" x14ac:dyDescent="0.25">
      <c r="B33" s="7">
        <v>46052</v>
      </c>
      <c r="C33" s="8">
        <v>4265.0485436893205</v>
      </c>
      <c r="D33" s="9"/>
      <c r="E33" s="10">
        <v>24.5</v>
      </c>
      <c r="F33" s="40">
        <f t="shared" si="1"/>
        <v>104493.68932038835</v>
      </c>
      <c r="G33" s="20"/>
      <c r="H33" s="17"/>
      <c r="I33" s="18"/>
      <c r="J33" s="19"/>
      <c r="L33" s="18" t="s">
        <v>239</v>
      </c>
      <c r="M33" s="18" t="s">
        <v>241</v>
      </c>
      <c r="N33" s="162"/>
      <c r="P33" s="365">
        <v>46003</v>
      </c>
      <c r="Q33" s="147">
        <f t="shared" si="4"/>
        <v>19</v>
      </c>
      <c r="R33" s="142">
        <v>46022</v>
      </c>
      <c r="S33" s="147" t="s">
        <v>37</v>
      </c>
      <c r="T33" s="364">
        <v>371</v>
      </c>
      <c r="U33" s="363" t="s">
        <v>38</v>
      </c>
      <c r="V33" s="363" t="s">
        <v>184</v>
      </c>
      <c r="W33" s="362">
        <v>170</v>
      </c>
      <c r="X33" s="363" t="s">
        <v>39</v>
      </c>
      <c r="Y33" s="361">
        <v>600</v>
      </c>
      <c r="Z33" s="360">
        <v>102000</v>
      </c>
      <c r="AA33" s="357"/>
      <c r="AB33" s="360">
        <v>102000</v>
      </c>
      <c r="AC33" t="s">
        <v>233</v>
      </c>
    </row>
    <row r="34" spans="2:29" ht="15.75" thickBot="1" x14ac:dyDescent="0.3">
      <c r="B34" s="7">
        <v>46053</v>
      </c>
      <c r="C34" s="54">
        <v>4806.7961165048546</v>
      </c>
      <c r="D34" s="55"/>
      <c r="E34" s="10">
        <v>24.5</v>
      </c>
      <c r="F34" s="56">
        <f t="shared" si="1"/>
        <v>117766.50485436893</v>
      </c>
      <c r="G34" s="21"/>
      <c r="H34" s="22"/>
      <c r="I34" s="23"/>
      <c r="J34" s="24"/>
      <c r="L34" s="18" t="s">
        <v>240</v>
      </c>
      <c r="M34" s="18" t="s">
        <v>242</v>
      </c>
      <c r="N34" s="162"/>
      <c r="P34" s="365">
        <v>46003</v>
      </c>
      <c r="Q34" s="147">
        <f t="shared" si="4"/>
        <v>19</v>
      </c>
      <c r="R34" s="142">
        <v>46022</v>
      </c>
      <c r="S34" s="147" t="s">
        <v>37</v>
      </c>
      <c r="T34" s="364">
        <v>371</v>
      </c>
      <c r="U34" s="363" t="s">
        <v>38</v>
      </c>
      <c r="V34" s="363" t="s">
        <v>231</v>
      </c>
      <c r="W34" s="372">
        <v>2500</v>
      </c>
      <c r="X34" s="363" t="s">
        <v>12</v>
      </c>
      <c r="Y34" s="361">
        <v>22</v>
      </c>
      <c r="Z34" s="360">
        <f>Y34*W34</f>
        <v>55000</v>
      </c>
      <c r="AA34" s="357"/>
      <c r="AB34" s="360">
        <v>55000</v>
      </c>
      <c r="AC34" t="s">
        <v>233</v>
      </c>
    </row>
    <row r="35" spans="2:29" x14ac:dyDescent="0.25">
      <c r="B35" s="48" t="s">
        <v>10</v>
      </c>
      <c r="C35" s="49">
        <f>SUM(C4:C34)</f>
        <v>141993.20388349518</v>
      </c>
      <c r="D35" s="50">
        <f>SUM(D4:D34)</f>
        <v>0</v>
      </c>
      <c r="E35" s="51"/>
      <c r="F35" s="52" t="s">
        <v>4</v>
      </c>
      <c r="G35" s="25"/>
      <c r="H35" s="553" t="s">
        <v>11</v>
      </c>
      <c r="I35" s="553"/>
      <c r="J35" s="26">
        <f>SUM(J4:J34)</f>
        <v>3569326.5603300976</v>
      </c>
      <c r="P35" s="365">
        <v>46003</v>
      </c>
      <c r="Q35" s="147">
        <f t="shared" si="4"/>
        <v>19</v>
      </c>
      <c r="R35" s="142">
        <v>46022</v>
      </c>
      <c r="S35" s="147" t="s">
        <v>37</v>
      </c>
      <c r="T35" s="364">
        <v>371</v>
      </c>
      <c r="U35" s="363" t="s">
        <v>38</v>
      </c>
      <c r="V35" s="363" t="s">
        <v>221</v>
      </c>
      <c r="W35" s="362">
        <v>135</v>
      </c>
      <c r="X35" s="363" t="s">
        <v>39</v>
      </c>
      <c r="Y35" s="361">
        <v>690</v>
      </c>
      <c r="Z35" s="360">
        <v>93150</v>
      </c>
      <c r="AA35" s="357"/>
      <c r="AB35" s="360">
        <v>93150</v>
      </c>
      <c r="AC35" t="s">
        <v>233</v>
      </c>
    </row>
    <row r="36" spans="2:29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4" t="s">
        <v>13</v>
      </c>
      <c r="I36" s="554"/>
      <c r="J36" s="19">
        <f>F36+F37</f>
        <v>3137947.0873786411</v>
      </c>
      <c r="L36" s="33">
        <f>J36-J4-J5-J6+J37</f>
        <v>3169326.5582524277</v>
      </c>
      <c r="P36" s="365">
        <v>46003</v>
      </c>
      <c r="Q36" s="147">
        <f t="shared" si="4"/>
        <v>19</v>
      </c>
      <c r="R36" s="142">
        <v>46022</v>
      </c>
      <c r="S36" s="147" t="s">
        <v>37</v>
      </c>
      <c r="T36" s="364">
        <v>371</v>
      </c>
      <c r="U36" s="363" t="s">
        <v>38</v>
      </c>
      <c r="V36" s="363" t="s">
        <v>190</v>
      </c>
      <c r="W36" s="362">
        <v>210</v>
      </c>
      <c r="X36" s="363" t="s">
        <v>39</v>
      </c>
      <c r="Y36" s="361">
        <v>730</v>
      </c>
      <c r="Z36" s="360">
        <v>153300</v>
      </c>
      <c r="AA36" s="357"/>
      <c r="AB36" s="360">
        <v>153300</v>
      </c>
      <c r="AC36" t="s">
        <v>233</v>
      </c>
    </row>
    <row r="37" spans="2:29" x14ac:dyDescent="0.25">
      <c r="B37" s="27" t="s">
        <v>14</v>
      </c>
      <c r="C37" s="32">
        <f>C35</f>
        <v>141993.20388349518</v>
      </c>
      <c r="D37" s="9">
        <f>D35/1.03</f>
        <v>0</v>
      </c>
      <c r="E37" s="10"/>
      <c r="F37" s="40">
        <f>SUM(F4:F36)</f>
        <v>3137947.0873786411</v>
      </c>
      <c r="G37" s="20"/>
      <c r="H37" s="18" t="s">
        <v>15</v>
      </c>
      <c r="I37" s="18">
        <v>0.01</v>
      </c>
      <c r="J37" s="19">
        <f>J36*I37</f>
        <v>31379.470873786413</v>
      </c>
    </row>
    <row r="38" spans="2:29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  <c r="P38" s="339">
        <v>45972</v>
      </c>
      <c r="Q38" s="14">
        <f>R38-P38</f>
        <v>81</v>
      </c>
      <c r="R38" s="185">
        <v>46053</v>
      </c>
      <c r="S38" s="14" t="s">
        <v>37</v>
      </c>
      <c r="T38" s="340">
        <v>305</v>
      </c>
      <c r="U38" s="287" t="s">
        <v>38</v>
      </c>
      <c r="V38" s="341" t="s">
        <v>190</v>
      </c>
      <c r="W38" s="346">
        <v>120</v>
      </c>
      <c r="X38" s="341" t="s">
        <v>39</v>
      </c>
      <c r="Y38" s="343">
        <v>745</v>
      </c>
      <c r="Z38" s="344">
        <v>89400</v>
      </c>
      <c r="AA38" s="345"/>
      <c r="AB38" s="344">
        <v>89400</v>
      </c>
      <c r="AC38" t="s">
        <v>259</v>
      </c>
    </row>
    <row r="39" spans="2:29" ht="15.75" thickBot="1" x14ac:dyDescent="0.3">
      <c r="B39" s="555" t="s">
        <v>16</v>
      </c>
      <c r="C39" s="556"/>
      <c r="D39" s="28"/>
      <c r="E39" s="44"/>
      <c r="F39" s="45"/>
      <c r="G39" s="30"/>
      <c r="H39" s="557" t="s">
        <v>17</v>
      </c>
      <c r="I39" s="557"/>
      <c r="J39" s="31">
        <f>J36+J37+J38-J35</f>
        <v>-400000.00207766984</v>
      </c>
      <c r="P39" s="424">
        <v>46020</v>
      </c>
      <c r="Q39" s="14">
        <f t="shared" ref="Q39:Q41" si="5">R39-P39</f>
        <v>33</v>
      </c>
      <c r="R39" s="185">
        <v>46053</v>
      </c>
      <c r="S39" s="14" t="s">
        <v>37</v>
      </c>
      <c r="T39" s="425">
        <v>399</v>
      </c>
      <c r="U39" s="426" t="s">
        <v>38</v>
      </c>
      <c r="V39" s="426" t="s">
        <v>221</v>
      </c>
      <c r="W39" s="427">
        <v>80</v>
      </c>
      <c r="X39" s="426" t="s">
        <v>39</v>
      </c>
      <c r="Y39" s="428">
        <v>710</v>
      </c>
      <c r="Z39" s="429">
        <v>56800</v>
      </c>
      <c r="AA39" s="430"/>
      <c r="AB39" s="429">
        <v>56800</v>
      </c>
      <c r="AC39" t="s">
        <v>245</v>
      </c>
    </row>
    <row r="40" spans="2:29" ht="15.75" thickBot="1" x14ac:dyDescent="0.3">
      <c r="B40" s="547"/>
      <c r="C40" s="548"/>
      <c r="D40" s="548"/>
      <c r="E40" s="548"/>
      <c r="F40" s="548"/>
      <c r="G40" s="548"/>
      <c r="H40" s="548"/>
      <c r="I40" s="548"/>
      <c r="J40" s="549"/>
      <c r="P40" s="424">
        <v>46020</v>
      </c>
      <c r="Q40" s="14">
        <f t="shared" si="5"/>
        <v>33</v>
      </c>
      <c r="R40" s="185">
        <v>46053</v>
      </c>
      <c r="S40" s="14" t="s">
        <v>37</v>
      </c>
      <c r="T40" s="425">
        <v>399</v>
      </c>
      <c r="U40" s="426" t="s">
        <v>38</v>
      </c>
      <c r="V40" s="426" t="s">
        <v>190</v>
      </c>
      <c r="W40" s="427">
        <v>340</v>
      </c>
      <c r="X40" s="426" t="s">
        <v>39</v>
      </c>
      <c r="Y40" s="428">
        <v>750</v>
      </c>
      <c r="Z40" s="429">
        <v>255000</v>
      </c>
      <c r="AA40" s="430"/>
      <c r="AB40" s="429">
        <v>255000</v>
      </c>
      <c r="AC40" t="s">
        <v>245</v>
      </c>
    </row>
    <row r="41" spans="2:29" ht="15.75" thickBot="1" x14ac:dyDescent="0.3">
      <c r="B41" s="547"/>
      <c r="C41" s="548"/>
      <c r="D41" s="548"/>
      <c r="E41" s="548"/>
      <c r="F41" s="548"/>
      <c r="G41" s="548"/>
      <c r="H41" s="548"/>
      <c r="I41" s="548"/>
      <c r="J41" s="549"/>
      <c r="P41" s="185">
        <v>46025</v>
      </c>
      <c r="Q41" s="14">
        <f t="shared" si="5"/>
        <v>28</v>
      </c>
      <c r="R41" s="185">
        <v>46053</v>
      </c>
      <c r="S41" s="14" t="s">
        <v>256</v>
      </c>
      <c r="T41" s="425">
        <v>7</v>
      </c>
      <c r="U41" s="426" t="s">
        <v>38</v>
      </c>
      <c r="V41" s="426" t="s">
        <v>190</v>
      </c>
      <c r="W41" s="427">
        <v>60</v>
      </c>
      <c r="X41" s="426" t="s">
        <v>39</v>
      </c>
      <c r="Y41" s="428">
        <v>750</v>
      </c>
      <c r="Z41" s="429">
        <v>45000</v>
      </c>
      <c r="AA41" s="14"/>
      <c r="AB41" s="429">
        <v>45000</v>
      </c>
      <c r="AC41" t="s">
        <v>245</v>
      </c>
    </row>
    <row r="42" spans="2:29" x14ac:dyDescent="0.25">
      <c r="J42" s="33"/>
      <c r="P42" s="507">
        <v>46025</v>
      </c>
      <c r="Q42" s="14">
        <f>R42-P42</f>
        <v>28</v>
      </c>
      <c r="R42" s="185">
        <v>46053</v>
      </c>
      <c r="S42" s="14" t="s">
        <v>256</v>
      </c>
      <c r="T42" s="505">
        <v>7</v>
      </c>
      <c r="U42" s="501" t="s">
        <v>38</v>
      </c>
      <c r="V42" s="501" t="s">
        <v>190</v>
      </c>
      <c r="W42" s="498">
        <v>150</v>
      </c>
      <c r="X42" s="501" t="s">
        <v>39</v>
      </c>
      <c r="Y42" s="495">
        <v>750</v>
      </c>
      <c r="Z42" s="492">
        <f>Y42*W42</f>
        <v>112500</v>
      </c>
      <c r="AA42" s="488"/>
      <c r="AB42" s="492">
        <v>112500</v>
      </c>
      <c r="AC42" t="s">
        <v>298</v>
      </c>
    </row>
    <row r="43" spans="2:29" x14ac:dyDescent="0.25">
      <c r="J43" s="33"/>
      <c r="P43" s="507">
        <v>46025</v>
      </c>
      <c r="Q43" s="14">
        <f>R43-P43</f>
        <v>28</v>
      </c>
      <c r="R43" s="185">
        <v>46053</v>
      </c>
      <c r="S43" s="14" t="s">
        <v>256</v>
      </c>
      <c r="T43" s="505">
        <v>7</v>
      </c>
      <c r="U43" s="501" t="s">
        <v>38</v>
      </c>
      <c r="V43" s="501" t="s">
        <v>221</v>
      </c>
      <c r="W43" s="498">
        <v>120</v>
      </c>
      <c r="X43" s="501" t="s">
        <v>39</v>
      </c>
      <c r="Y43" s="495">
        <v>710</v>
      </c>
      <c r="Z43" s="492">
        <v>85200</v>
      </c>
      <c r="AA43" s="488"/>
      <c r="AB43" s="492">
        <v>85200</v>
      </c>
      <c r="AC43" t="s">
        <v>298</v>
      </c>
    </row>
    <row r="44" spans="2:29" x14ac:dyDescent="0.25">
      <c r="P44" s="507">
        <v>46025</v>
      </c>
      <c r="Q44" s="14">
        <f>R44-P44</f>
        <v>28</v>
      </c>
      <c r="R44" s="185">
        <v>46053</v>
      </c>
      <c r="S44" s="14" t="s">
        <v>256</v>
      </c>
      <c r="T44" s="505">
        <v>7</v>
      </c>
      <c r="U44" s="501" t="s">
        <v>38</v>
      </c>
      <c r="V44" s="501" t="s">
        <v>230</v>
      </c>
      <c r="W44" s="498">
        <v>30</v>
      </c>
      <c r="X44" s="501" t="s">
        <v>39</v>
      </c>
      <c r="Y44" s="495">
        <v>680</v>
      </c>
      <c r="Z44" s="492">
        <v>20400</v>
      </c>
      <c r="AA44" s="488"/>
      <c r="AB44" s="492">
        <v>20400</v>
      </c>
      <c r="AC44" t="s">
        <v>298</v>
      </c>
    </row>
    <row r="45" spans="2:29" x14ac:dyDescent="0.25">
      <c r="P45" s="491">
        <v>46036</v>
      </c>
      <c r="Q45" s="14">
        <f t="shared" ref="Q45" si="6">R45-P45</f>
        <v>17</v>
      </c>
      <c r="R45" s="185">
        <v>46053</v>
      </c>
      <c r="S45" s="14" t="s">
        <v>256</v>
      </c>
      <c r="T45" s="479">
        <v>31</v>
      </c>
      <c r="U45" s="490" t="s">
        <v>38</v>
      </c>
      <c r="V45" s="490" t="s">
        <v>231</v>
      </c>
      <c r="W45" s="489">
        <v>2250</v>
      </c>
      <c r="X45" s="490" t="s">
        <v>12</v>
      </c>
      <c r="Y45" s="484">
        <v>22.6</v>
      </c>
      <c r="Z45" s="483">
        <v>50850</v>
      </c>
      <c r="AA45" s="475"/>
      <c r="AB45" s="483">
        <v>50850</v>
      </c>
      <c r="AC45" t="s">
        <v>298</v>
      </c>
    </row>
    <row r="46" spans="2:29" x14ac:dyDescent="0.25">
      <c r="P46" s="476">
        <v>46081</v>
      </c>
      <c r="Q46" s="14">
        <f>R46-P46</f>
        <v>-28</v>
      </c>
      <c r="R46" s="185">
        <v>46053</v>
      </c>
      <c r="S46" s="14" t="s">
        <v>256</v>
      </c>
      <c r="T46" s="478">
        <v>136</v>
      </c>
      <c r="U46" s="477" t="s">
        <v>38</v>
      </c>
      <c r="V46" s="477" t="s">
        <v>297</v>
      </c>
      <c r="W46" s="485">
        <v>45</v>
      </c>
      <c r="X46" s="477" t="s">
        <v>39</v>
      </c>
      <c r="Y46" s="487">
        <v>265</v>
      </c>
      <c r="Z46" s="480">
        <v>11925</v>
      </c>
      <c r="AA46" s="481"/>
      <c r="AB46" s="480">
        <v>11925</v>
      </c>
      <c r="AC46" t="s">
        <v>298</v>
      </c>
    </row>
    <row r="47" spans="2:29" x14ac:dyDescent="0.25">
      <c r="P47" s="476">
        <v>46081</v>
      </c>
      <c r="Q47" s="14">
        <f>R47-P47</f>
        <v>-28</v>
      </c>
      <c r="R47" s="185">
        <v>46053</v>
      </c>
      <c r="S47" s="14" t="s">
        <v>256</v>
      </c>
      <c r="T47" s="478">
        <v>136</v>
      </c>
      <c r="U47" s="477" t="s">
        <v>38</v>
      </c>
      <c r="V47" s="477" t="s">
        <v>297</v>
      </c>
      <c r="W47" s="485">
        <v>150</v>
      </c>
      <c r="X47" s="477" t="s">
        <v>39</v>
      </c>
      <c r="Y47" s="487">
        <v>120</v>
      </c>
      <c r="Z47" s="480">
        <v>18000</v>
      </c>
      <c r="AA47" s="481"/>
      <c r="AB47" s="480">
        <v>18000</v>
      </c>
      <c r="AC47" t="s">
        <v>298</v>
      </c>
    </row>
    <row r="48" spans="2:29" x14ac:dyDescent="0.25">
      <c r="P48" s="476">
        <v>46081</v>
      </c>
      <c r="Q48" s="14">
        <f>R48-P48</f>
        <v>-28</v>
      </c>
      <c r="R48" s="185">
        <v>46053</v>
      </c>
      <c r="S48" s="14" t="s">
        <v>256</v>
      </c>
      <c r="T48" s="478">
        <v>136</v>
      </c>
      <c r="U48" s="477" t="s">
        <v>38</v>
      </c>
      <c r="V48" s="477" t="s">
        <v>297</v>
      </c>
      <c r="W48" s="485">
        <v>150</v>
      </c>
      <c r="X48" s="477" t="s">
        <v>39</v>
      </c>
      <c r="Y48" s="487">
        <v>130</v>
      </c>
      <c r="Z48" s="480">
        <v>19500</v>
      </c>
      <c r="AA48" s="481"/>
      <c r="AB48" s="480">
        <v>19500</v>
      </c>
      <c r="AC48" t="s">
        <v>298</v>
      </c>
    </row>
    <row r="49" spans="16:29" x14ac:dyDescent="0.25">
      <c r="P49" s="69"/>
      <c r="Q49" s="69"/>
      <c r="R49" s="69"/>
      <c r="S49" s="69"/>
      <c r="T49" s="69"/>
      <c r="U49" s="69"/>
      <c r="V49" s="69" t="s">
        <v>271</v>
      </c>
      <c r="W49" s="69"/>
      <c r="X49" s="69"/>
      <c r="Y49" s="69"/>
      <c r="Z49" s="69"/>
      <c r="AA49" s="69"/>
      <c r="AB49" s="271">
        <v>-764575</v>
      </c>
    </row>
    <row r="50" spans="16:29" x14ac:dyDescent="0.25">
      <c r="P50" s="69"/>
      <c r="Q50" s="69"/>
      <c r="R50" s="69"/>
      <c r="S50" s="69"/>
      <c r="T50" s="69"/>
      <c r="U50" s="69"/>
      <c r="V50" s="69" t="s">
        <v>271</v>
      </c>
      <c r="W50" s="69"/>
      <c r="X50" s="69"/>
      <c r="Y50" s="69"/>
      <c r="Z50" s="69"/>
      <c r="AA50" s="69"/>
      <c r="AB50" s="271">
        <v>-4026</v>
      </c>
      <c r="AC50" t="s">
        <v>303</v>
      </c>
    </row>
    <row r="51" spans="16:29" x14ac:dyDescent="0.25">
      <c r="P51" s="408">
        <v>46037</v>
      </c>
      <c r="Q51" s="147">
        <f t="shared" ref="Q51:Q55" si="7">R51-P51</f>
        <v>16</v>
      </c>
      <c r="R51" s="142">
        <v>46053</v>
      </c>
      <c r="S51" s="147" t="s">
        <v>256</v>
      </c>
      <c r="T51" s="407">
        <v>37</v>
      </c>
      <c r="U51" s="406" t="s">
        <v>38</v>
      </c>
      <c r="V51" s="406" t="s">
        <v>263</v>
      </c>
      <c r="W51" s="405">
        <v>60</v>
      </c>
      <c r="X51" s="406" t="s">
        <v>39</v>
      </c>
      <c r="Y51" s="404">
        <v>600</v>
      </c>
      <c r="Z51" s="403">
        <v>36000</v>
      </c>
      <c r="AA51" s="401"/>
      <c r="AB51" s="403">
        <v>36000</v>
      </c>
      <c r="AC51" t="s">
        <v>264</v>
      </c>
    </row>
    <row r="52" spans="16:29" x14ac:dyDescent="0.25">
      <c r="P52" s="408">
        <v>46037</v>
      </c>
      <c r="Q52" s="147">
        <f t="shared" si="7"/>
        <v>16</v>
      </c>
      <c r="R52" s="142">
        <v>46053</v>
      </c>
      <c r="S52" s="147" t="s">
        <v>256</v>
      </c>
      <c r="T52" s="407">
        <v>37</v>
      </c>
      <c r="U52" s="406" t="s">
        <v>38</v>
      </c>
      <c r="V52" s="406" t="s">
        <v>231</v>
      </c>
      <c r="W52" s="402">
        <v>1200</v>
      </c>
      <c r="X52" s="406" t="s">
        <v>12</v>
      </c>
      <c r="Y52" s="404">
        <v>22.6</v>
      </c>
      <c r="Z52" s="403">
        <v>27120</v>
      </c>
      <c r="AA52" s="401"/>
      <c r="AB52" s="403">
        <v>27120</v>
      </c>
      <c r="AC52" t="s">
        <v>264</v>
      </c>
    </row>
    <row r="53" spans="16:29" x14ac:dyDescent="0.25">
      <c r="P53" s="408">
        <v>46037</v>
      </c>
      <c r="Q53" s="147">
        <f t="shared" si="7"/>
        <v>16</v>
      </c>
      <c r="R53" s="142">
        <v>46053</v>
      </c>
      <c r="S53" s="147" t="s">
        <v>256</v>
      </c>
      <c r="T53" s="407">
        <v>37</v>
      </c>
      <c r="U53" s="406" t="s">
        <v>38</v>
      </c>
      <c r="V53" s="406" t="s">
        <v>221</v>
      </c>
      <c r="W53" s="405">
        <v>10</v>
      </c>
      <c r="X53" s="406" t="s">
        <v>39</v>
      </c>
      <c r="Y53" s="404">
        <v>690</v>
      </c>
      <c r="Z53" s="403">
        <v>6900</v>
      </c>
      <c r="AA53" s="401"/>
      <c r="AB53" s="403">
        <v>6900</v>
      </c>
      <c r="AC53" t="s">
        <v>264</v>
      </c>
    </row>
    <row r="54" spans="16:29" x14ac:dyDescent="0.25">
      <c r="P54" s="408">
        <v>46037</v>
      </c>
      <c r="Q54" s="147">
        <f t="shared" si="7"/>
        <v>16</v>
      </c>
      <c r="R54" s="142">
        <v>46053</v>
      </c>
      <c r="S54" s="147" t="s">
        <v>256</v>
      </c>
      <c r="T54" s="407">
        <v>37</v>
      </c>
      <c r="U54" s="406" t="s">
        <v>38</v>
      </c>
      <c r="V54" s="406" t="s">
        <v>230</v>
      </c>
      <c r="W54" s="405">
        <v>30</v>
      </c>
      <c r="X54" s="406" t="s">
        <v>39</v>
      </c>
      <c r="Y54" s="404">
        <v>690</v>
      </c>
      <c r="Z54" s="403">
        <v>20700</v>
      </c>
      <c r="AA54" s="401"/>
      <c r="AB54" s="403">
        <v>20700</v>
      </c>
      <c r="AC54" t="s">
        <v>264</v>
      </c>
    </row>
    <row r="55" spans="16:29" x14ac:dyDescent="0.25">
      <c r="P55" s="408">
        <v>46037</v>
      </c>
      <c r="Q55" s="147">
        <f t="shared" si="7"/>
        <v>16</v>
      </c>
      <c r="R55" s="142">
        <v>46053</v>
      </c>
      <c r="S55" s="147" t="s">
        <v>256</v>
      </c>
      <c r="T55" s="407">
        <v>37</v>
      </c>
      <c r="U55" s="406" t="s">
        <v>38</v>
      </c>
      <c r="V55" s="406" t="s">
        <v>190</v>
      </c>
      <c r="W55" s="405">
        <v>200</v>
      </c>
      <c r="X55" s="406" t="s">
        <v>39</v>
      </c>
      <c r="Y55" s="404">
        <v>750</v>
      </c>
      <c r="Z55" s="403">
        <v>150000</v>
      </c>
      <c r="AA55" s="401"/>
      <c r="AB55" s="403">
        <v>150000</v>
      </c>
      <c r="AC55" t="s">
        <v>264</v>
      </c>
    </row>
    <row r="67" spans="16:29" x14ac:dyDescent="0.25">
      <c r="P67" s="365">
        <v>46006</v>
      </c>
      <c r="Q67" s="18">
        <f t="shared" ref="Q67:Q72" si="8">R67-P67</f>
        <v>75</v>
      </c>
      <c r="R67" s="142">
        <v>46081</v>
      </c>
      <c r="S67" s="147" t="s">
        <v>37</v>
      </c>
      <c r="T67" s="364">
        <v>376</v>
      </c>
      <c r="U67" s="363" t="s">
        <v>38</v>
      </c>
      <c r="V67" s="363" t="s">
        <v>184</v>
      </c>
      <c r="W67" s="362">
        <v>30</v>
      </c>
      <c r="X67" s="363" t="s">
        <v>39</v>
      </c>
      <c r="Y67" s="361">
        <v>594.05940999999996</v>
      </c>
      <c r="Z67" s="360">
        <v>17821.78</v>
      </c>
      <c r="AA67" s="360">
        <v>178.22</v>
      </c>
      <c r="AB67" s="360">
        <v>18000</v>
      </c>
      <c r="AC67" t="s">
        <v>257</v>
      </c>
    </row>
    <row r="68" spans="16:29" x14ac:dyDescent="0.25">
      <c r="P68" s="365">
        <v>46006</v>
      </c>
      <c r="Q68" s="18">
        <f t="shared" si="8"/>
        <v>75</v>
      </c>
      <c r="R68" s="142">
        <v>46081</v>
      </c>
      <c r="S68" s="147" t="s">
        <v>37</v>
      </c>
      <c r="T68" s="364">
        <v>376</v>
      </c>
      <c r="U68" s="363" t="s">
        <v>38</v>
      </c>
      <c r="V68" s="363" t="s">
        <v>221</v>
      </c>
      <c r="W68" s="362">
        <v>20</v>
      </c>
      <c r="X68" s="363" t="s">
        <v>39</v>
      </c>
      <c r="Y68" s="361">
        <v>690</v>
      </c>
      <c r="Z68" s="360">
        <v>13800</v>
      </c>
      <c r="AA68" s="357"/>
      <c r="AB68" s="360">
        <v>13800</v>
      </c>
      <c r="AC68" t="s">
        <v>257</v>
      </c>
    </row>
    <row r="69" spans="16:29" x14ac:dyDescent="0.25">
      <c r="P69" s="365">
        <v>46006</v>
      </c>
      <c r="Q69" s="18">
        <f t="shared" si="8"/>
        <v>75</v>
      </c>
      <c r="R69" s="142">
        <v>46081</v>
      </c>
      <c r="S69" s="147" t="s">
        <v>37</v>
      </c>
      <c r="T69" s="364">
        <v>376</v>
      </c>
      <c r="U69" s="363" t="s">
        <v>38</v>
      </c>
      <c r="V69" s="363" t="s">
        <v>190</v>
      </c>
      <c r="W69" s="362">
        <v>50</v>
      </c>
      <c r="X69" s="363" t="s">
        <v>39</v>
      </c>
      <c r="Y69" s="361">
        <v>745</v>
      </c>
      <c r="Z69" s="360">
        <v>37250</v>
      </c>
      <c r="AA69" s="357"/>
      <c r="AB69" s="360">
        <v>37250</v>
      </c>
      <c r="AC69" t="s">
        <v>257</v>
      </c>
    </row>
    <row r="70" spans="16:29" x14ac:dyDescent="0.25">
      <c r="P70" s="415">
        <v>46052</v>
      </c>
      <c r="Q70" s="147">
        <f t="shared" si="8"/>
        <v>29</v>
      </c>
      <c r="R70" s="142">
        <v>46081</v>
      </c>
      <c r="S70" s="147" t="s">
        <v>256</v>
      </c>
      <c r="T70" s="414">
        <v>70</v>
      </c>
      <c r="U70" s="413" t="s">
        <v>38</v>
      </c>
      <c r="V70" s="413" t="s">
        <v>190</v>
      </c>
      <c r="W70" s="412">
        <v>75</v>
      </c>
      <c r="X70" s="413" t="s">
        <v>39</v>
      </c>
      <c r="Y70" s="411">
        <v>780</v>
      </c>
      <c r="Z70" s="409">
        <v>58500</v>
      </c>
      <c r="AA70" s="410"/>
      <c r="AB70" s="409">
        <v>58500</v>
      </c>
      <c r="AC70" t="s">
        <v>257</v>
      </c>
    </row>
    <row r="71" spans="16:29" x14ac:dyDescent="0.25">
      <c r="P71" s="415">
        <v>46052</v>
      </c>
      <c r="Q71" s="147">
        <f t="shared" si="8"/>
        <v>29</v>
      </c>
      <c r="R71" s="142">
        <v>46081</v>
      </c>
      <c r="S71" s="147" t="s">
        <v>256</v>
      </c>
      <c r="T71" s="414">
        <v>72</v>
      </c>
      <c r="U71" s="413" t="s">
        <v>38</v>
      </c>
      <c r="V71" s="413" t="s">
        <v>221</v>
      </c>
      <c r="W71" s="412">
        <v>80</v>
      </c>
      <c r="X71" s="413" t="s">
        <v>39</v>
      </c>
      <c r="Y71" s="411">
        <v>740</v>
      </c>
      <c r="Z71" s="409">
        <v>59200</v>
      </c>
      <c r="AA71" s="410"/>
      <c r="AB71" s="409">
        <v>59200</v>
      </c>
      <c r="AC71" t="s">
        <v>266</v>
      </c>
    </row>
    <row r="72" spans="16:29" x14ac:dyDescent="0.25">
      <c r="P72" s="415">
        <v>46052</v>
      </c>
      <c r="Q72" s="147">
        <f t="shared" si="8"/>
        <v>29</v>
      </c>
      <c r="R72" s="142">
        <v>46081</v>
      </c>
      <c r="S72" s="147" t="s">
        <v>256</v>
      </c>
      <c r="T72" s="414">
        <v>72</v>
      </c>
      <c r="U72" s="413" t="s">
        <v>38</v>
      </c>
      <c r="V72" s="413" t="s">
        <v>190</v>
      </c>
      <c r="W72" s="412">
        <v>400</v>
      </c>
      <c r="X72" s="413" t="s">
        <v>39</v>
      </c>
      <c r="Y72" s="411">
        <v>790</v>
      </c>
      <c r="Z72" s="409">
        <v>316000</v>
      </c>
      <c r="AA72" s="410"/>
      <c r="AB72" s="409">
        <v>316000</v>
      </c>
      <c r="AC72" t="s">
        <v>266</v>
      </c>
    </row>
    <row r="74" spans="16:29" x14ac:dyDescent="0.25">
      <c r="P74" s="396">
        <v>46025</v>
      </c>
      <c r="Q74" s="18">
        <f>R74-P74</f>
        <v>87</v>
      </c>
      <c r="R74" s="142">
        <v>46112</v>
      </c>
      <c r="S74" s="147" t="s">
        <v>37</v>
      </c>
      <c r="T74" s="395">
        <v>7</v>
      </c>
      <c r="U74" s="400" t="s">
        <v>38</v>
      </c>
      <c r="V74" s="400" t="s">
        <v>190</v>
      </c>
      <c r="W74" s="399">
        <v>60</v>
      </c>
      <c r="X74" s="400" t="s">
        <v>39</v>
      </c>
      <c r="Y74" s="397">
        <v>760</v>
      </c>
      <c r="Z74" s="398">
        <v>45600</v>
      </c>
      <c r="AA74" s="394"/>
      <c r="AB74" s="398">
        <v>45600</v>
      </c>
      <c r="AC74" t="s">
        <v>258</v>
      </c>
    </row>
    <row r="75" spans="16:29" x14ac:dyDescent="0.25">
      <c r="P75" s="408">
        <v>46038</v>
      </c>
      <c r="Q75" s="18">
        <f>R75-P75</f>
        <v>43</v>
      </c>
      <c r="R75" s="142">
        <v>46081</v>
      </c>
      <c r="S75" s="147" t="s">
        <v>37</v>
      </c>
      <c r="T75" s="407">
        <v>42</v>
      </c>
      <c r="U75" s="406" t="s">
        <v>38</v>
      </c>
      <c r="V75" s="406" t="s">
        <v>263</v>
      </c>
      <c r="W75" s="405">
        <v>30</v>
      </c>
      <c r="X75" s="406" t="s">
        <v>39</v>
      </c>
      <c r="Y75" s="404">
        <v>623.76238000000001</v>
      </c>
      <c r="Z75" s="403">
        <v>18712.87</v>
      </c>
      <c r="AA75" s="403">
        <v>187.13</v>
      </c>
      <c r="AB75" s="403">
        <v>18900</v>
      </c>
      <c r="AC75" t="s">
        <v>258</v>
      </c>
    </row>
    <row r="76" spans="16:29" x14ac:dyDescent="0.25">
      <c r="P76" s="415">
        <v>46052</v>
      </c>
      <c r="Q76" s="147">
        <f>R76-P76</f>
        <v>1</v>
      </c>
      <c r="R76" s="142">
        <v>46053</v>
      </c>
      <c r="S76" s="147" t="s">
        <v>256</v>
      </c>
      <c r="T76" s="414">
        <v>70</v>
      </c>
      <c r="U76" s="413" t="s">
        <v>38</v>
      </c>
      <c r="V76" s="413" t="s">
        <v>190</v>
      </c>
      <c r="W76" s="412">
        <v>75</v>
      </c>
      <c r="X76" s="413" t="s">
        <v>39</v>
      </c>
      <c r="Y76" s="411">
        <v>780</v>
      </c>
      <c r="Z76" s="409">
        <v>58500</v>
      </c>
      <c r="AA76" s="410"/>
      <c r="AB76" s="409">
        <v>58500</v>
      </c>
      <c r="AC76" t="s">
        <v>258</v>
      </c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FFB10-F685-4C95-B82A-7394A2914F6C}">
  <sheetPr>
    <pageSetUpPr fitToPage="1"/>
  </sheetPr>
  <dimension ref="B1:AC95"/>
  <sheetViews>
    <sheetView zoomScale="85" zoomScaleNormal="85" workbookViewId="0">
      <selection activeCell="M36" sqref="M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3.5703125" customWidth="1"/>
    <col min="9" max="9" width="15.5703125" customWidth="1"/>
    <col min="10" max="10" width="17.570312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>
      <c r="N1" s="274">
        <f>SUM(N3:N39)</f>
        <v>150000</v>
      </c>
    </row>
    <row r="2" spans="2:29" ht="25.5" customHeight="1" thickBot="1" x14ac:dyDescent="0.3">
      <c r="B2" s="550" t="s">
        <v>35</v>
      </c>
      <c r="C2" s="551"/>
      <c r="D2" s="551"/>
      <c r="E2" s="551"/>
      <c r="F2" s="551"/>
      <c r="G2" s="551"/>
      <c r="H2" s="551"/>
      <c r="I2" s="551"/>
      <c r="J2" s="552"/>
      <c r="L2" s="559" t="s">
        <v>156</v>
      </c>
      <c r="M2" s="560"/>
      <c r="N2" s="56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727870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85">
        <v>45945</v>
      </c>
      <c r="M3" s="14" t="s">
        <v>97</v>
      </c>
      <c r="N3" s="272">
        <v>500000</v>
      </c>
      <c r="P3" s="339">
        <v>45971</v>
      </c>
      <c r="Q3" s="14">
        <f t="shared" ref="Q3:Q9" si="0">R3-P3</f>
        <v>20</v>
      </c>
      <c r="R3" s="185">
        <v>45991</v>
      </c>
      <c r="S3" s="14" t="s">
        <v>37</v>
      </c>
      <c r="T3" s="340">
        <v>299</v>
      </c>
      <c r="U3" s="287" t="s">
        <v>38</v>
      </c>
      <c r="V3" s="341" t="s">
        <v>184</v>
      </c>
      <c r="W3" s="346">
        <v>120</v>
      </c>
      <c r="X3" s="341" t="s">
        <v>39</v>
      </c>
      <c r="Y3" s="343">
        <v>600</v>
      </c>
      <c r="Z3" s="344">
        <v>72000</v>
      </c>
      <c r="AA3" s="345"/>
      <c r="AB3" s="344">
        <v>72000</v>
      </c>
      <c r="AC3" t="s">
        <v>216</v>
      </c>
    </row>
    <row r="4" spans="2:29" x14ac:dyDescent="0.25">
      <c r="B4" s="7">
        <v>46054</v>
      </c>
      <c r="C4" s="8">
        <v>4595.1456310679614</v>
      </c>
      <c r="D4" s="9"/>
      <c r="E4" s="10">
        <v>25.5</v>
      </c>
      <c r="F4" s="40">
        <f>E4*C4</f>
        <v>117176.21359223302</v>
      </c>
      <c r="G4" s="12"/>
      <c r="H4" s="13" t="s">
        <v>6</v>
      </c>
      <c r="I4" s="14">
        <v>0.01</v>
      </c>
      <c r="J4" s="15"/>
      <c r="L4" s="185">
        <v>46003</v>
      </c>
      <c r="M4" s="14" t="s">
        <v>140</v>
      </c>
      <c r="N4" s="302">
        <v>250000</v>
      </c>
      <c r="P4" s="339">
        <v>45971</v>
      </c>
      <c r="Q4" s="14">
        <f t="shared" si="0"/>
        <v>20</v>
      </c>
      <c r="R4" s="185">
        <v>45991</v>
      </c>
      <c r="S4" s="14" t="s">
        <v>37</v>
      </c>
      <c r="T4" s="340">
        <v>299</v>
      </c>
      <c r="U4" s="287" t="s">
        <v>38</v>
      </c>
      <c r="V4" s="341" t="s">
        <v>133</v>
      </c>
      <c r="W4" s="342">
        <v>5500</v>
      </c>
      <c r="X4" s="341" t="s">
        <v>12</v>
      </c>
      <c r="Y4" s="343">
        <v>14.6</v>
      </c>
      <c r="Z4" s="344">
        <v>80300</v>
      </c>
      <c r="AA4" s="345"/>
      <c r="AB4" s="344">
        <v>80300</v>
      </c>
      <c r="AC4" t="s">
        <v>216</v>
      </c>
    </row>
    <row r="5" spans="2:29" x14ac:dyDescent="0.25">
      <c r="B5" s="7">
        <v>46055</v>
      </c>
      <c r="C5" s="8">
        <v>4742.7184466019417</v>
      </c>
      <c r="D5" s="9"/>
      <c r="E5" s="10">
        <v>25.5</v>
      </c>
      <c r="F5" s="40">
        <f t="shared" ref="F5:F34" si="1">E5*C5</f>
        <v>120939.32038834952</v>
      </c>
      <c r="G5" s="12"/>
      <c r="H5" s="13" t="s">
        <v>7</v>
      </c>
      <c r="I5" s="14">
        <v>1E-3</v>
      </c>
      <c r="J5" s="15"/>
      <c r="L5" s="69" t="s">
        <v>214</v>
      </c>
      <c r="M5" s="69" t="s">
        <v>141</v>
      </c>
      <c r="N5" s="273">
        <v>-200000</v>
      </c>
      <c r="P5" s="339">
        <v>45971</v>
      </c>
      <c r="Q5" s="14">
        <f t="shared" si="0"/>
        <v>20</v>
      </c>
      <c r="R5" s="185">
        <v>45991</v>
      </c>
      <c r="S5" s="14" t="s">
        <v>37</v>
      </c>
      <c r="T5" s="340">
        <v>299</v>
      </c>
      <c r="U5" s="287" t="s">
        <v>38</v>
      </c>
      <c r="V5" s="341" t="s">
        <v>166</v>
      </c>
      <c r="W5" s="346">
        <v>220</v>
      </c>
      <c r="X5" s="341" t="s">
        <v>39</v>
      </c>
      <c r="Y5" s="343">
        <v>730</v>
      </c>
      <c r="Z5" s="344">
        <v>160600</v>
      </c>
      <c r="AA5" s="345"/>
      <c r="AB5" s="344">
        <v>160600</v>
      </c>
      <c r="AC5" t="s">
        <v>216</v>
      </c>
    </row>
    <row r="6" spans="2:29" x14ac:dyDescent="0.25">
      <c r="B6" s="7">
        <v>46056</v>
      </c>
      <c r="C6" s="8">
        <v>4380.5825242718447</v>
      </c>
      <c r="D6" s="9"/>
      <c r="E6" s="10">
        <v>25.5</v>
      </c>
      <c r="F6" s="40">
        <f t="shared" si="1"/>
        <v>111704.85436893204</v>
      </c>
      <c r="G6" s="12"/>
      <c r="H6" s="13" t="s">
        <v>8</v>
      </c>
      <c r="I6" s="14"/>
      <c r="J6" s="15"/>
      <c r="L6" s="69" t="s">
        <v>203</v>
      </c>
      <c r="M6" s="69" t="s">
        <v>142</v>
      </c>
      <c r="N6" s="273">
        <v>-50000</v>
      </c>
      <c r="P6" s="339">
        <v>45971</v>
      </c>
      <c r="Q6" s="14">
        <f t="shared" si="0"/>
        <v>20</v>
      </c>
      <c r="R6" s="185">
        <v>45991</v>
      </c>
      <c r="S6" s="14" t="s">
        <v>37</v>
      </c>
      <c r="T6" s="340">
        <v>299</v>
      </c>
      <c r="U6" s="287" t="s">
        <v>38</v>
      </c>
      <c r="V6" s="341" t="s">
        <v>127</v>
      </c>
      <c r="W6" s="342">
        <v>10000</v>
      </c>
      <c r="X6" s="341" t="s">
        <v>12</v>
      </c>
      <c r="Y6" s="343">
        <v>12.8</v>
      </c>
      <c r="Z6" s="344">
        <v>128000</v>
      </c>
      <c r="AA6" s="345"/>
      <c r="AB6" s="344">
        <v>128000</v>
      </c>
      <c r="AC6" t="s">
        <v>216</v>
      </c>
    </row>
    <row r="7" spans="2:29" x14ac:dyDescent="0.25">
      <c r="B7" s="7">
        <v>46057</v>
      </c>
      <c r="C7" s="8">
        <v>4543.6893203883492</v>
      </c>
      <c r="D7" s="9"/>
      <c r="E7" s="10">
        <v>25.5</v>
      </c>
      <c r="F7" s="40">
        <f t="shared" si="1"/>
        <v>115864.07766990291</v>
      </c>
      <c r="G7" s="12"/>
      <c r="H7" s="13" t="s">
        <v>9</v>
      </c>
      <c r="I7" s="14"/>
      <c r="J7" s="15">
        <f>'OCAK 2026'!J39*-1</f>
        <v>400000.00207766984</v>
      </c>
      <c r="L7" s="69" t="s">
        <v>248</v>
      </c>
      <c r="M7" s="69" t="s">
        <v>140</v>
      </c>
      <c r="N7" s="273">
        <v>-250000</v>
      </c>
      <c r="P7" s="339">
        <v>45971</v>
      </c>
      <c r="Q7" s="14">
        <f t="shared" si="0"/>
        <v>20</v>
      </c>
      <c r="R7" s="185">
        <v>45991</v>
      </c>
      <c r="S7" s="14" t="s">
        <v>37</v>
      </c>
      <c r="T7" s="340">
        <v>299</v>
      </c>
      <c r="U7" s="287" t="s">
        <v>38</v>
      </c>
      <c r="V7" s="341" t="s">
        <v>185</v>
      </c>
      <c r="W7" s="342">
        <v>750</v>
      </c>
      <c r="X7" s="341" t="s">
        <v>12</v>
      </c>
      <c r="Y7" s="343">
        <v>14.3</v>
      </c>
      <c r="Z7" s="344">
        <v>10725</v>
      </c>
      <c r="AA7" s="345"/>
      <c r="AB7" s="344">
        <v>10725</v>
      </c>
      <c r="AC7" t="s">
        <v>216</v>
      </c>
    </row>
    <row r="8" spans="2:29" x14ac:dyDescent="0.25">
      <c r="B8" s="7">
        <v>46058</v>
      </c>
      <c r="C8" s="8">
        <v>4428.155339805825</v>
      </c>
      <c r="D8" s="9"/>
      <c r="E8" s="10">
        <v>25.5</v>
      </c>
      <c r="F8" s="40">
        <f t="shared" si="1"/>
        <v>112917.96116504853</v>
      </c>
      <c r="G8" s="16"/>
      <c r="H8" s="18"/>
      <c r="I8" s="18"/>
      <c r="J8" s="19"/>
      <c r="L8" s="69" t="s">
        <v>204</v>
      </c>
      <c r="M8" s="69" t="s">
        <v>143</v>
      </c>
      <c r="N8" s="273">
        <v>-50000</v>
      </c>
      <c r="P8" s="339">
        <v>45971</v>
      </c>
      <c r="Q8" s="14">
        <f t="shared" si="0"/>
        <v>20</v>
      </c>
      <c r="R8" s="185">
        <v>45991</v>
      </c>
      <c r="S8" s="14" t="s">
        <v>37</v>
      </c>
      <c r="T8" s="340">
        <v>299</v>
      </c>
      <c r="U8" s="287" t="s">
        <v>38</v>
      </c>
      <c r="V8" s="341" t="s">
        <v>186</v>
      </c>
      <c r="W8" s="342">
        <v>2000</v>
      </c>
      <c r="X8" s="341" t="s">
        <v>12</v>
      </c>
      <c r="Y8" s="343">
        <v>21</v>
      </c>
      <c r="Z8" s="344">
        <v>42000</v>
      </c>
      <c r="AA8" s="345"/>
      <c r="AB8" s="344">
        <v>42000</v>
      </c>
      <c r="AC8" t="s">
        <v>216</v>
      </c>
    </row>
    <row r="9" spans="2:29" x14ac:dyDescent="0.25">
      <c r="B9" s="7">
        <v>46059</v>
      </c>
      <c r="C9" s="8">
        <v>4574.7572815533977</v>
      </c>
      <c r="D9" s="9"/>
      <c r="E9" s="10">
        <v>25.5</v>
      </c>
      <c r="F9" s="40">
        <f t="shared" si="1"/>
        <v>116656.31067961163</v>
      </c>
      <c r="G9" s="16" t="s">
        <v>206</v>
      </c>
      <c r="H9" s="17"/>
      <c r="I9" s="18" t="s">
        <v>145</v>
      </c>
      <c r="J9" s="19">
        <v>50000</v>
      </c>
      <c r="L9" s="69" t="s">
        <v>205</v>
      </c>
      <c r="M9" s="69" t="s">
        <v>144</v>
      </c>
      <c r="N9" s="273">
        <v>-50000</v>
      </c>
      <c r="P9" s="339">
        <v>45971</v>
      </c>
      <c r="Q9" s="14">
        <f t="shared" si="0"/>
        <v>20</v>
      </c>
      <c r="R9" s="185">
        <v>45991</v>
      </c>
      <c r="S9" s="14" t="s">
        <v>37</v>
      </c>
      <c r="T9" s="340">
        <v>299</v>
      </c>
      <c r="U9" s="287" t="s">
        <v>38</v>
      </c>
      <c r="V9" s="341" t="s">
        <v>187</v>
      </c>
      <c r="W9" s="346">
        <v>15</v>
      </c>
      <c r="X9" s="341" t="s">
        <v>39</v>
      </c>
      <c r="Y9" s="343">
        <v>550</v>
      </c>
      <c r="Z9" s="344">
        <v>8250</v>
      </c>
      <c r="AA9" s="345"/>
      <c r="AB9" s="344">
        <v>8250</v>
      </c>
      <c r="AC9" t="s">
        <v>216</v>
      </c>
    </row>
    <row r="10" spans="2:29" x14ac:dyDescent="0.25">
      <c r="B10" s="7">
        <v>46060</v>
      </c>
      <c r="C10" s="8">
        <v>4632.038834951456</v>
      </c>
      <c r="D10" s="9"/>
      <c r="E10" s="10">
        <v>25.5</v>
      </c>
      <c r="F10" s="40">
        <f t="shared" si="1"/>
        <v>118116.99029126213</v>
      </c>
      <c r="G10" s="18" t="s">
        <v>207</v>
      </c>
      <c r="I10" s="18" t="s">
        <v>164</v>
      </c>
      <c r="J10" s="19">
        <v>50000</v>
      </c>
      <c r="L10" s="69" t="s">
        <v>206</v>
      </c>
      <c r="M10" s="69" t="s">
        <v>145</v>
      </c>
      <c r="N10" s="273">
        <v>-50000</v>
      </c>
      <c r="P10" s="377">
        <v>46014</v>
      </c>
      <c r="Q10" s="69"/>
      <c r="R10" s="69"/>
      <c r="S10" s="69"/>
      <c r="T10" s="69"/>
      <c r="U10" s="69"/>
      <c r="V10" s="69" t="s">
        <v>234</v>
      </c>
      <c r="W10" s="69"/>
      <c r="X10" s="69"/>
      <c r="Y10" s="69"/>
      <c r="Z10" s="69"/>
      <c r="AA10" s="69"/>
      <c r="AB10" s="271">
        <v>-99792</v>
      </c>
    </row>
    <row r="11" spans="2:29" x14ac:dyDescent="0.25">
      <c r="B11" s="7">
        <v>46061</v>
      </c>
      <c r="C11" s="8">
        <v>4664.0776699029129</v>
      </c>
      <c r="D11" s="9"/>
      <c r="E11" s="10">
        <v>25.5</v>
      </c>
      <c r="F11" s="40">
        <f t="shared" si="1"/>
        <v>118933.98058252428</v>
      </c>
      <c r="G11" s="18" t="s">
        <v>208</v>
      </c>
      <c r="I11" s="18" t="s">
        <v>165</v>
      </c>
      <c r="J11" s="19">
        <v>50000</v>
      </c>
      <c r="L11" s="69" t="s">
        <v>207</v>
      </c>
      <c r="M11" s="69" t="s">
        <v>164</v>
      </c>
      <c r="N11" s="273">
        <v>-50000</v>
      </c>
      <c r="P11" s="377">
        <v>46028</v>
      </c>
      <c r="Q11" s="69"/>
      <c r="R11" s="69"/>
      <c r="S11" s="69"/>
      <c r="T11" s="69"/>
      <c r="U11" s="69"/>
      <c r="V11" s="392" t="s">
        <v>253</v>
      </c>
      <c r="W11" s="69"/>
      <c r="X11" s="69"/>
      <c r="Y11" s="69"/>
      <c r="Z11" s="69"/>
      <c r="AA11" s="69"/>
      <c r="AB11" s="393">
        <v>-140000</v>
      </c>
    </row>
    <row r="12" spans="2:29" x14ac:dyDescent="0.25">
      <c r="B12" s="7">
        <v>46062</v>
      </c>
      <c r="C12" s="8">
        <v>4624.2718446601939</v>
      </c>
      <c r="D12" s="9"/>
      <c r="E12" s="10">
        <v>25.5</v>
      </c>
      <c r="F12" s="40">
        <f t="shared" si="1"/>
        <v>117918.93203883494</v>
      </c>
      <c r="G12" s="16" t="s">
        <v>226</v>
      </c>
      <c r="H12" s="17"/>
      <c r="I12" s="18" t="s">
        <v>162</v>
      </c>
      <c r="J12" s="19">
        <v>50000</v>
      </c>
      <c r="L12" s="69" t="s">
        <v>208</v>
      </c>
      <c r="M12" s="69" t="s">
        <v>165</v>
      </c>
      <c r="N12" s="273">
        <v>-50000</v>
      </c>
      <c r="P12" s="377">
        <v>46028</v>
      </c>
      <c r="Q12" s="69"/>
      <c r="R12" s="69"/>
      <c r="S12" s="69"/>
      <c r="T12" s="69"/>
      <c r="U12" s="69"/>
      <c r="V12" s="392" t="s">
        <v>254</v>
      </c>
      <c r="W12" s="69"/>
      <c r="X12" s="69"/>
      <c r="Y12" s="69"/>
      <c r="Z12" s="69"/>
      <c r="AA12" s="69"/>
      <c r="AB12" s="393">
        <v>-160000</v>
      </c>
    </row>
    <row r="13" spans="2:29" x14ac:dyDescent="0.25">
      <c r="B13" s="7">
        <v>46063</v>
      </c>
      <c r="C13" s="8">
        <v>4794.174757281553</v>
      </c>
      <c r="D13" s="9"/>
      <c r="E13" s="10">
        <v>25.5</v>
      </c>
      <c r="F13" s="40">
        <f t="shared" si="1"/>
        <v>122251.4563106796</v>
      </c>
      <c r="G13" s="20" t="s">
        <v>274</v>
      </c>
      <c r="H13" s="17"/>
      <c r="I13" s="18" t="s">
        <v>162</v>
      </c>
      <c r="J13" s="19">
        <v>50000</v>
      </c>
      <c r="L13" s="304">
        <v>46036</v>
      </c>
      <c r="M13" s="305" t="s">
        <v>174</v>
      </c>
      <c r="N13" s="272">
        <v>250000</v>
      </c>
      <c r="P13" s="377">
        <v>46034</v>
      </c>
      <c r="Q13" s="69"/>
      <c r="R13" s="69"/>
      <c r="S13" s="69"/>
      <c r="T13" s="69"/>
      <c r="U13" s="69"/>
      <c r="V13" s="69" t="s">
        <v>253</v>
      </c>
      <c r="W13" s="69"/>
      <c r="X13" s="69"/>
      <c r="Y13" s="69"/>
      <c r="Z13" s="69"/>
      <c r="AA13" s="69"/>
      <c r="AB13" s="271">
        <v>-100000</v>
      </c>
    </row>
    <row r="14" spans="2:29" x14ac:dyDescent="0.25">
      <c r="B14" s="7">
        <v>46064</v>
      </c>
      <c r="C14" s="8">
        <v>4672.8155339805826</v>
      </c>
      <c r="D14" s="9"/>
      <c r="E14" s="10">
        <v>25.5</v>
      </c>
      <c r="F14" s="40">
        <f t="shared" si="1"/>
        <v>119156.79611650486</v>
      </c>
      <c r="G14" s="16"/>
      <c r="H14" s="17"/>
      <c r="I14" s="18"/>
      <c r="J14" s="19"/>
      <c r="L14" s="306" t="s">
        <v>180</v>
      </c>
      <c r="M14" s="307"/>
      <c r="N14" s="273">
        <v>-250000</v>
      </c>
      <c r="P14" s="377">
        <v>46069</v>
      </c>
      <c r="Q14" s="69"/>
      <c r="R14" s="69"/>
      <c r="S14" s="69"/>
      <c r="T14" s="69"/>
      <c r="U14" s="69"/>
      <c r="V14" s="69" t="s">
        <v>275</v>
      </c>
      <c r="W14" s="69"/>
      <c r="X14" s="69"/>
      <c r="Y14" s="69"/>
      <c r="Z14" s="69"/>
      <c r="AA14" s="69"/>
      <c r="AB14" s="271">
        <v>-2083</v>
      </c>
    </row>
    <row r="15" spans="2:29" x14ac:dyDescent="0.25">
      <c r="B15" s="7">
        <v>46065</v>
      </c>
      <c r="C15" s="8">
        <v>4661.1650485436894</v>
      </c>
      <c r="D15" s="9"/>
      <c r="E15" s="10">
        <v>25.5</v>
      </c>
      <c r="F15" s="40">
        <f t="shared" si="1"/>
        <v>118859.70873786409</v>
      </c>
      <c r="G15" s="20"/>
      <c r="H15" s="17" t="s">
        <v>305</v>
      </c>
      <c r="I15" s="18"/>
      <c r="J15" s="19">
        <v>127550</v>
      </c>
      <c r="L15" s="304">
        <v>46085</v>
      </c>
      <c r="M15" s="305" t="s">
        <v>175</v>
      </c>
      <c r="N15" s="272">
        <v>250000</v>
      </c>
      <c r="P15" s="339">
        <v>45971</v>
      </c>
      <c r="Q15" s="14">
        <f t="shared" ref="Q15:Q21" si="2">R15-P15</f>
        <v>20</v>
      </c>
      <c r="R15" s="185">
        <v>45991</v>
      </c>
      <c r="S15" s="14" t="s">
        <v>37</v>
      </c>
      <c r="T15" s="340">
        <v>304</v>
      </c>
      <c r="U15" s="287" t="s">
        <v>38</v>
      </c>
      <c r="V15" s="341" t="s">
        <v>184</v>
      </c>
      <c r="W15" s="346">
        <v>50</v>
      </c>
      <c r="X15" s="341" t="s">
        <v>39</v>
      </c>
      <c r="Y15" s="343">
        <v>600</v>
      </c>
      <c r="Z15" s="344">
        <v>30000</v>
      </c>
      <c r="AA15" s="345"/>
      <c r="AB15" s="344">
        <v>30000</v>
      </c>
      <c r="AC15" s="323" t="s">
        <v>217</v>
      </c>
    </row>
    <row r="16" spans="2:29" x14ac:dyDescent="0.25">
      <c r="B16" s="7">
        <v>46066</v>
      </c>
      <c r="C16" s="8">
        <v>4859.2233009708734</v>
      </c>
      <c r="D16" s="9"/>
      <c r="E16" s="10">
        <v>25.5</v>
      </c>
      <c r="F16" s="40">
        <f t="shared" si="1"/>
        <v>123910.19417475727</v>
      </c>
      <c r="G16" s="20"/>
      <c r="H16" s="17" t="s">
        <v>218</v>
      </c>
      <c r="I16" s="18"/>
      <c r="J16" s="19">
        <v>404000</v>
      </c>
      <c r="L16" s="306" t="s">
        <v>181</v>
      </c>
      <c r="M16" s="307"/>
      <c r="N16" s="273">
        <v>-250000</v>
      </c>
      <c r="P16" s="339">
        <v>45971</v>
      </c>
      <c r="Q16" s="14">
        <f t="shared" si="2"/>
        <v>20</v>
      </c>
      <c r="R16" s="185">
        <v>45991</v>
      </c>
      <c r="S16" s="14" t="s">
        <v>37</v>
      </c>
      <c r="T16" s="340">
        <v>304</v>
      </c>
      <c r="U16" s="287" t="s">
        <v>38</v>
      </c>
      <c r="V16" s="341" t="s">
        <v>127</v>
      </c>
      <c r="W16" s="342">
        <v>750</v>
      </c>
      <c r="X16" s="341" t="s">
        <v>12</v>
      </c>
      <c r="Y16" s="343">
        <v>12.8</v>
      </c>
      <c r="Z16" s="344">
        <v>9600</v>
      </c>
      <c r="AA16" s="345"/>
      <c r="AB16" s="344">
        <v>9600</v>
      </c>
      <c r="AC16" s="323" t="s">
        <v>217</v>
      </c>
    </row>
    <row r="17" spans="2:29" x14ac:dyDescent="0.25">
      <c r="B17" s="7">
        <v>46067</v>
      </c>
      <c r="C17" s="8">
        <v>4793.2038834951454</v>
      </c>
      <c r="D17" s="9"/>
      <c r="E17" s="10">
        <v>25.5</v>
      </c>
      <c r="F17" s="40">
        <f t="shared" si="1"/>
        <v>122226.6990291262</v>
      </c>
      <c r="G17" s="20"/>
      <c r="H17" s="17" t="s">
        <v>299</v>
      </c>
      <c r="I17" s="18"/>
      <c r="J17" s="19">
        <v>333950</v>
      </c>
      <c r="L17" s="185">
        <v>45966</v>
      </c>
      <c r="M17" s="14" t="s">
        <v>209</v>
      </c>
      <c r="N17" s="272">
        <v>400000</v>
      </c>
      <c r="P17" s="339">
        <v>45971</v>
      </c>
      <c r="Q17" s="14">
        <f t="shared" si="2"/>
        <v>20</v>
      </c>
      <c r="R17" s="185">
        <v>45991</v>
      </c>
      <c r="S17" s="14" t="s">
        <v>37</v>
      </c>
      <c r="T17" s="340">
        <v>304</v>
      </c>
      <c r="U17" s="287" t="s">
        <v>38</v>
      </c>
      <c r="V17" s="341" t="s">
        <v>166</v>
      </c>
      <c r="W17" s="346">
        <v>320</v>
      </c>
      <c r="X17" s="341" t="s">
        <v>39</v>
      </c>
      <c r="Y17" s="343">
        <v>730</v>
      </c>
      <c r="Z17" s="344">
        <v>233600</v>
      </c>
      <c r="AA17" s="345"/>
      <c r="AB17" s="344">
        <v>233600</v>
      </c>
      <c r="AC17" s="323" t="s">
        <v>217</v>
      </c>
    </row>
    <row r="18" spans="2:29" x14ac:dyDescent="0.25">
      <c r="B18" s="7">
        <v>46068</v>
      </c>
      <c r="C18" s="8">
        <v>4585.4368932038833</v>
      </c>
      <c r="D18" s="9"/>
      <c r="E18" s="10">
        <v>25.5</v>
      </c>
      <c r="F18" s="40">
        <f t="shared" si="1"/>
        <v>116928.64077669903</v>
      </c>
      <c r="G18" s="20"/>
      <c r="H18" s="17"/>
      <c r="I18" s="18"/>
      <c r="J18" s="19"/>
      <c r="L18" s="69" t="s">
        <v>158</v>
      </c>
      <c r="M18" s="69" t="s">
        <v>210</v>
      </c>
      <c r="N18" s="273">
        <v>-100000</v>
      </c>
      <c r="P18" s="417">
        <v>45978</v>
      </c>
      <c r="Q18" s="14">
        <f t="shared" si="2"/>
        <v>13</v>
      </c>
      <c r="R18" s="185">
        <v>45991</v>
      </c>
      <c r="S18" s="14" t="s">
        <v>37</v>
      </c>
      <c r="T18" s="418">
        <v>7</v>
      </c>
      <c r="U18" s="14" t="s">
        <v>191</v>
      </c>
      <c r="V18" s="419" t="s">
        <v>166</v>
      </c>
      <c r="W18" s="420">
        <v>-120</v>
      </c>
      <c r="X18" s="419" t="s">
        <v>39</v>
      </c>
      <c r="Y18" s="421">
        <v>730</v>
      </c>
      <c r="Z18" s="422">
        <v>-87600</v>
      </c>
      <c r="AA18" s="423"/>
      <c r="AB18" s="422">
        <v>-87600</v>
      </c>
      <c r="AC18" s="323" t="s">
        <v>217</v>
      </c>
    </row>
    <row r="19" spans="2:29" x14ac:dyDescent="0.25">
      <c r="B19" s="7">
        <v>46069</v>
      </c>
      <c r="C19" s="8">
        <v>4333.980582524272</v>
      </c>
      <c r="D19" s="9"/>
      <c r="E19" s="10">
        <v>25.5</v>
      </c>
      <c r="F19" s="40">
        <f t="shared" si="1"/>
        <v>110516.50485436893</v>
      </c>
      <c r="G19" s="16">
        <v>46088</v>
      </c>
      <c r="H19" s="17" t="s">
        <v>307</v>
      </c>
      <c r="I19" s="18"/>
      <c r="J19" s="19">
        <v>-272976</v>
      </c>
      <c r="L19" s="69" t="s">
        <v>159</v>
      </c>
      <c r="M19" s="69" t="s">
        <v>211</v>
      </c>
      <c r="N19" s="273">
        <v>-100000</v>
      </c>
      <c r="P19" s="339">
        <v>45971</v>
      </c>
      <c r="Q19" s="14">
        <f t="shared" si="2"/>
        <v>20</v>
      </c>
      <c r="R19" s="185">
        <v>45991</v>
      </c>
      <c r="S19" s="14" t="s">
        <v>37</v>
      </c>
      <c r="T19" s="340">
        <v>304</v>
      </c>
      <c r="U19" s="287" t="s">
        <v>38</v>
      </c>
      <c r="V19" s="341" t="s">
        <v>133</v>
      </c>
      <c r="W19" s="342">
        <v>250</v>
      </c>
      <c r="X19" s="341" t="s">
        <v>12</v>
      </c>
      <c r="Y19" s="343">
        <v>14.2</v>
      </c>
      <c r="Z19" s="344">
        <v>3550</v>
      </c>
      <c r="AA19" s="345"/>
      <c r="AB19" s="344">
        <v>3550</v>
      </c>
      <c r="AC19" s="323" t="s">
        <v>217</v>
      </c>
    </row>
    <row r="20" spans="2:29" x14ac:dyDescent="0.25">
      <c r="B20" s="7">
        <v>46070</v>
      </c>
      <c r="C20" s="8">
        <v>4737.8640776699031</v>
      </c>
      <c r="D20" s="9"/>
      <c r="E20" s="10">
        <v>25.5</v>
      </c>
      <c r="F20" s="40">
        <f t="shared" si="1"/>
        <v>120815.53398058252</v>
      </c>
      <c r="G20" s="16">
        <v>46094</v>
      </c>
      <c r="H20" s="17" t="s">
        <v>310</v>
      </c>
      <c r="I20" s="18"/>
      <c r="J20" s="19">
        <v>50000</v>
      </c>
      <c r="L20" s="69" t="s">
        <v>160</v>
      </c>
      <c r="M20" s="69" t="s">
        <v>212</v>
      </c>
      <c r="N20" s="273">
        <v>-100000</v>
      </c>
      <c r="P20" s="339">
        <v>45971</v>
      </c>
      <c r="Q20" s="14">
        <f t="shared" si="2"/>
        <v>20</v>
      </c>
      <c r="R20" s="185">
        <v>45991</v>
      </c>
      <c r="S20" s="14" t="s">
        <v>37</v>
      </c>
      <c r="T20" s="340">
        <v>304</v>
      </c>
      <c r="U20" s="287" t="s">
        <v>38</v>
      </c>
      <c r="V20" s="341" t="s">
        <v>188</v>
      </c>
      <c r="W20" s="346">
        <v>15</v>
      </c>
      <c r="X20" s="341" t="s">
        <v>39</v>
      </c>
      <c r="Y20" s="343">
        <v>640</v>
      </c>
      <c r="Z20" s="344">
        <v>9600</v>
      </c>
      <c r="AA20" s="345"/>
      <c r="AB20" s="344">
        <v>9600</v>
      </c>
      <c r="AC20" s="323" t="s">
        <v>217</v>
      </c>
    </row>
    <row r="21" spans="2:29" x14ac:dyDescent="0.25">
      <c r="B21" s="7">
        <v>46071</v>
      </c>
      <c r="C21" s="8">
        <v>4619.4174757281553</v>
      </c>
      <c r="D21" s="9"/>
      <c r="E21" s="10">
        <v>25.5</v>
      </c>
      <c r="F21" s="40">
        <f t="shared" si="1"/>
        <v>117795.14563106796</v>
      </c>
      <c r="G21" s="20"/>
      <c r="H21" s="17"/>
      <c r="I21" s="18"/>
      <c r="J21" s="19"/>
      <c r="L21" s="69" t="s">
        <v>161</v>
      </c>
      <c r="M21" s="69" t="s">
        <v>213</v>
      </c>
      <c r="N21" s="273">
        <v>-100000</v>
      </c>
      <c r="P21" s="339">
        <v>45971</v>
      </c>
      <c r="Q21" s="14">
        <f t="shared" si="2"/>
        <v>20</v>
      </c>
      <c r="R21" s="185">
        <v>45991</v>
      </c>
      <c r="S21" s="14" t="s">
        <v>37</v>
      </c>
      <c r="T21" s="340">
        <v>304</v>
      </c>
      <c r="U21" s="287" t="s">
        <v>38</v>
      </c>
      <c r="V21" s="341" t="s">
        <v>186</v>
      </c>
      <c r="W21" s="342">
        <v>2000</v>
      </c>
      <c r="X21" s="341" t="s">
        <v>12</v>
      </c>
      <c r="Y21" s="343">
        <v>21</v>
      </c>
      <c r="Z21" s="344">
        <v>42000</v>
      </c>
      <c r="AA21" s="345"/>
      <c r="AB21" s="344">
        <v>42000</v>
      </c>
      <c r="AC21" s="323" t="s">
        <v>217</v>
      </c>
    </row>
    <row r="22" spans="2:29" x14ac:dyDescent="0.25">
      <c r="B22" s="7">
        <v>46072</v>
      </c>
      <c r="C22" s="8">
        <v>4726.2135922330099</v>
      </c>
      <c r="D22" s="9"/>
      <c r="E22" s="10">
        <v>25.5</v>
      </c>
      <c r="F22" s="40">
        <f t="shared" si="1"/>
        <v>120518.44660194175</v>
      </c>
      <c r="G22" s="20"/>
      <c r="H22" s="17" t="s">
        <v>311</v>
      </c>
      <c r="I22" s="18"/>
      <c r="J22" s="19">
        <f>-151645*0.25*1.01</f>
        <v>-38290.362500000003</v>
      </c>
      <c r="N22" s="354"/>
      <c r="P22" s="377">
        <v>46038</v>
      </c>
      <c r="Q22" s="69"/>
      <c r="R22" s="69"/>
      <c r="S22" s="69"/>
      <c r="T22" s="69"/>
      <c r="U22" s="69"/>
      <c r="V22" s="392" t="s">
        <v>260</v>
      </c>
      <c r="W22" s="69"/>
      <c r="X22" s="69"/>
      <c r="Y22" s="69"/>
      <c r="Z22" s="69"/>
      <c r="AA22" s="69"/>
      <c r="AB22" s="393">
        <v>-219000</v>
      </c>
      <c r="AC22" s="323" t="s">
        <v>262</v>
      </c>
    </row>
    <row r="23" spans="2:29" x14ac:dyDescent="0.25">
      <c r="B23" s="7">
        <v>46073</v>
      </c>
      <c r="C23" s="8">
        <v>4719.4174757281553</v>
      </c>
      <c r="D23" s="9"/>
      <c r="E23" s="10">
        <v>25.5</v>
      </c>
      <c r="F23" s="40">
        <f t="shared" si="1"/>
        <v>120345.14563106796</v>
      </c>
      <c r="G23" s="20"/>
      <c r="H23" s="17" t="s">
        <v>312</v>
      </c>
      <c r="I23" s="18"/>
      <c r="J23" s="19">
        <f>-141933*0.5*1.01</f>
        <v>-71676.164999999994</v>
      </c>
      <c r="L23" s="185">
        <v>45996</v>
      </c>
      <c r="M23" s="14" t="s">
        <v>223</v>
      </c>
      <c r="N23" s="272">
        <v>200000</v>
      </c>
      <c r="P23" s="377">
        <v>46043</v>
      </c>
      <c r="Q23" s="69"/>
      <c r="R23" s="69"/>
      <c r="S23" s="69"/>
      <c r="T23" s="69"/>
      <c r="U23" s="69"/>
      <c r="V23" s="392" t="s">
        <v>265</v>
      </c>
      <c r="W23" s="69"/>
      <c r="X23" s="69"/>
      <c r="Y23" s="69"/>
      <c r="Z23" s="69"/>
      <c r="AA23" s="69"/>
      <c r="AB23" s="393">
        <v>-21750</v>
      </c>
      <c r="AC23" s="323" t="s">
        <v>262</v>
      </c>
    </row>
    <row r="24" spans="2:29" x14ac:dyDescent="0.25">
      <c r="B24" s="7">
        <v>46074</v>
      </c>
      <c r="C24" s="8">
        <v>4618.4466019417478</v>
      </c>
      <c r="D24" s="9"/>
      <c r="E24" s="10">
        <v>25.5</v>
      </c>
      <c r="F24" s="40">
        <f t="shared" si="1"/>
        <v>117770.38834951457</v>
      </c>
      <c r="G24" s="20"/>
      <c r="H24" s="17"/>
      <c r="I24" s="18"/>
      <c r="J24" s="19"/>
      <c r="L24" s="69" t="s">
        <v>160</v>
      </c>
      <c r="M24" s="69" t="s">
        <v>224</v>
      </c>
      <c r="N24" s="273">
        <v>-50000</v>
      </c>
      <c r="P24" s="339">
        <v>45971</v>
      </c>
      <c r="Q24" s="14">
        <f t="shared" ref="Q24:Q27" si="3">R24-P24</f>
        <v>51</v>
      </c>
      <c r="R24" s="185">
        <v>46022</v>
      </c>
      <c r="S24" s="14" t="s">
        <v>37</v>
      </c>
      <c r="T24" s="340">
        <v>299</v>
      </c>
      <c r="U24" s="287" t="s">
        <v>38</v>
      </c>
      <c r="V24" s="341" t="s">
        <v>184</v>
      </c>
      <c r="W24" s="346">
        <v>30</v>
      </c>
      <c r="X24" s="341" t="s">
        <v>39</v>
      </c>
      <c r="Y24" s="343">
        <v>600</v>
      </c>
      <c r="Z24" s="344">
        <v>18000</v>
      </c>
      <c r="AA24" s="345"/>
      <c r="AB24" s="344">
        <v>18000</v>
      </c>
      <c r="AC24" t="s">
        <v>189</v>
      </c>
    </row>
    <row r="25" spans="2:29" x14ac:dyDescent="0.25">
      <c r="B25" s="7">
        <v>46075</v>
      </c>
      <c r="C25" s="8">
        <v>4477.6699029126212</v>
      </c>
      <c r="D25" s="9"/>
      <c r="E25" s="10">
        <v>25.5</v>
      </c>
      <c r="F25" s="40">
        <f t="shared" si="1"/>
        <v>114180.58252427184</v>
      </c>
      <c r="G25" s="16">
        <v>46105</v>
      </c>
      <c r="H25" s="17" t="s">
        <v>243</v>
      </c>
      <c r="I25" s="18"/>
      <c r="J25" s="19">
        <v>300000</v>
      </c>
      <c r="L25" s="69" t="s">
        <v>161</v>
      </c>
      <c r="M25" s="69" t="s">
        <v>225</v>
      </c>
      <c r="N25" s="273">
        <v>-50000</v>
      </c>
      <c r="P25" s="339">
        <v>45971</v>
      </c>
      <c r="Q25" s="14">
        <f t="shared" si="3"/>
        <v>51</v>
      </c>
      <c r="R25" s="185">
        <v>46022</v>
      </c>
      <c r="S25" s="14" t="s">
        <v>37</v>
      </c>
      <c r="T25" s="340">
        <v>299</v>
      </c>
      <c r="U25" s="287" t="s">
        <v>38</v>
      </c>
      <c r="V25" s="341" t="s">
        <v>166</v>
      </c>
      <c r="W25" s="346">
        <v>120</v>
      </c>
      <c r="X25" s="341" t="s">
        <v>39</v>
      </c>
      <c r="Y25" s="343">
        <v>740</v>
      </c>
      <c r="Z25" s="344">
        <v>88800</v>
      </c>
      <c r="AA25" s="345"/>
      <c r="AB25" s="344">
        <v>88800</v>
      </c>
      <c r="AC25" t="s">
        <v>189</v>
      </c>
    </row>
    <row r="26" spans="2:29" x14ac:dyDescent="0.25">
      <c r="B26" s="7">
        <v>46076</v>
      </c>
      <c r="C26" s="8">
        <v>4657.2815533980583</v>
      </c>
      <c r="D26" s="9"/>
      <c r="E26" s="10">
        <v>25.5</v>
      </c>
      <c r="F26" s="40">
        <f t="shared" si="1"/>
        <v>118760.67961165048</v>
      </c>
      <c r="G26" s="20"/>
      <c r="H26" s="17"/>
      <c r="I26" s="18"/>
      <c r="J26" s="19"/>
      <c r="L26" s="69" t="s">
        <v>162</v>
      </c>
      <c r="M26" s="69" t="s">
        <v>226</v>
      </c>
      <c r="N26" s="273">
        <v>-50000</v>
      </c>
      <c r="P26" s="386">
        <v>45992</v>
      </c>
      <c r="Q26" s="14">
        <f t="shared" si="3"/>
        <v>30</v>
      </c>
      <c r="R26" s="185">
        <v>46022</v>
      </c>
      <c r="S26" s="14" t="s">
        <v>37</v>
      </c>
      <c r="T26" s="387">
        <v>343</v>
      </c>
      <c r="U26" s="287" t="s">
        <v>38</v>
      </c>
      <c r="V26" s="388" t="s">
        <v>221</v>
      </c>
      <c r="W26" s="389">
        <v>80</v>
      </c>
      <c r="X26" s="388" t="s">
        <v>39</v>
      </c>
      <c r="Y26" s="390">
        <v>690</v>
      </c>
      <c r="Z26" s="385">
        <v>55200</v>
      </c>
      <c r="AA26" s="391"/>
      <c r="AB26" s="385">
        <v>55200</v>
      </c>
      <c r="AC26" t="s">
        <v>222</v>
      </c>
    </row>
    <row r="27" spans="2:29" x14ac:dyDescent="0.25">
      <c r="B27" s="7">
        <v>46077</v>
      </c>
      <c r="C27" s="8">
        <v>4805.8252427184461</v>
      </c>
      <c r="D27" s="9"/>
      <c r="E27" s="10">
        <v>25.5</v>
      </c>
      <c r="F27" s="40">
        <f t="shared" si="1"/>
        <v>122548.54368932037</v>
      </c>
      <c r="G27" s="16">
        <v>46111</v>
      </c>
      <c r="H27" s="17" t="s">
        <v>243</v>
      </c>
      <c r="I27" s="18"/>
      <c r="J27" s="19">
        <v>100000</v>
      </c>
      <c r="L27" s="18" t="s">
        <v>163</v>
      </c>
      <c r="M27" s="18" t="s">
        <v>227</v>
      </c>
      <c r="N27" s="162"/>
      <c r="P27" s="386">
        <v>45992</v>
      </c>
      <c r="Q27" s="14">
        <f t="shared" si="3"/>
        <v>30</v>
      </c>
      <c r="R27" s="185">
        <v>46022</v>
      </c>
      <c r="S27" s="14" t="s">
        <v>37</v>
      </c>
      <c r="T27" s="387">
        <v>343</v>
      </c>
      <c r="U27" s="287" t="s">
        <v>38</v>
      </c>
      <c r="V27" s="388" t="s">
        <v>190</v>
      </c>
      <c r="W27" s="389">
        <v>400</v>
      </c>
      <c r="X27" s="388" t="s">
        <v>39</v>
      </c>
      <c r="Y27" s="390">
        <v>730</v>
      </c>
      <c r="Z27" s="385">
        <f>Y27*W27</f>
        <v>292000</v>
      </c>
      <c r="AA27" s="391"/>
      <c r="AB27" s="385">
        <v>292000</v>
      </c>
      <c r="AC27" t="s">
        <v>222</v>
      </c>
    </row>
    <row r="28" spans="2:29" x14ac:dyDescent="0.25">
      <c r="B28" s="7">
        <v>46078</v>
      </c>
      <c r="C28" s="8">
        <v>4799.0291262135925</v>
      </c>
      <c r="D28" s="9"/>
      <c r="E28" s="10">
        <v>25.5</v>
      </c>
      <c r="F28" s="40">
        <f t="shared" si="1"/>
        <v>122375.24271844661</v>
      </c>
      <c r="G28" s="16">
        <v>46113</v>
      </c>
      <c r="H28" s="17" t="s">
        <v>229</v>
      </c>
      <c r="I28" s="18"/>
      <c r="J28" s="19">
        <v>1000000</v>
      </c>
      <c r="L28" s="355" t="s">
        <v>228</v>
      </c>
      <c r="N28" s="354"/>
      <c r="P28" s="69"/>
      <c r="Q28" s="69"/>
      <c r="R28" s="69"/>
      <c r="S28" s="69"/>
      <c r="T28" s="69"/>
      <c r="U28" s="69"/>
      <c r="V28" s="69" t="s">
        <v>40</v>
      </c>
      <c r="W28" s="69"/>
      <c r="X28" s="69"/>
      <c r="Y28" s="69"/>
      <c r="Z28" s="69"/>
      <c r="AA28" s="69"/>
      <c r="AB28" s="271">
        <v>-454000</v>
      </c>
    </row>
    <row r="29" spans="2:29" x14ac:dyDescent="0.25">
      <c r="B29" s="7">
        <v>46079</v>
      </c>
      <c r="C29" s="8">
        <v>4797.0873786407765</v>
      </c>
      <c r="D29" s="9"/>
      <c r="E29" s="10">
        <v>25.5</v>
      </c>
      <c r="F29" s="40">
        <f t="shared" si="1"/>
        <v>122325.72815533981</v>
      </c>
      <c r="G29" s="16">
        <v>46114</v>
      </c>
      <c r="H29" s="17" t="s">
        <v>229</v>
      </c>
      <c r="I29" s="18"/>
      <c r="J29" s="19">
        <v>400000</v>
      </c>
      <c r="N29" s="354"/>
      <c r="P29" s="449">
        <v>46003</v>
      </c>
      <c r="Q29" s="14">
        <f t="shared" ref="Q29:Q38" si="4">R29-P29</f>
        <v>19</v>
      </c>
      <c r="R29" s="185">
        <v>46022</v>
      </c>
      <c r="S29" s="14" t="s">
        <v>37</v>
      </c>
      <c r="T29" s="450">
        <v>370</v>
      </c>
      <c r="U29" s="451" t="s">
        <v>38</v>
      </c>
      <c r="V29" s="451" t="s">
        <v>184</v>
      </c>
      <c r="W29" s="452">
        <v>30</v>
      </c>
      <c r="X29" s="451" t="s">
        <v>39</v>
      </c>
      <c r="Y29" s="453">
        <v>594.05940999999996</v>
      </c>
      <c r="Z29" s="454">
        <v>17821.78</v>
      </c>
      <c r="AA29" s="454">
        <v>178.22</v>
      </c>
      <c r="AB29" s="454">
        <v>18000</v>
      </c>
      <c r="AC29" t="s">
        <v>232</v>
      </c>
    </row>
    <row r="30" spans="2:29" x14ac:dyDescent="0.25">
      <c r="B30" s="7">
        <v>46080</v>
      </c>
      <c r="C30" s="8">
        <v>4530.0970873786409</v>
      </c>
      <c r="D30" s="9"/>
      <c r="E30" s="10">
        <v>25.5</v>
      </c>
      <c r="F30" s="40">
        <f t="shared" si="1"/>
        <v>115517.47572815535</v>
      </c>
      <c r="G30" s="16">
        <v>46119</v>
      </c>
      <c r="H30" s="17" t="s">
        <v>229</v>
      </c>
      <c r="I30" s="18"/>
      <c r="J30" s="19">
        <v>364692.35</v>
      </c>
      <c r="L30" s="416">
        <v>46001</v>
      </c>
      <c r="M30" s="13" t="s">
        <v>229</v>
      </c>
      <c r="N30" s="15">
        <v>200000</v>
      </c>
      <c r="P30" s="449">
        <v>46003</v>
      </c>
      <c r="Q30" s="14">
        <f t="shared" si="4"/>
        <v>19</v>
      </c>
      <c r="R30" s="185">
        <v>46022</v>
      </c>
      <c r="S30" s="14" t="s">
        <v>37</v>
      </c>
      <c r="T30" s="450">
        <v>370</v>
      </c>
      <c r="U30" s="451" t="s">
        <v>38</v>
      </c>
      <c r="V30" s="451" t="s">
        <v>221</v>
      </c>
      <c r="W30" s="452">
        <v>15</v>
      </c>
      <c r="X30" s="451" t="s">
        <v>39</v>
      </c>
      <c r="Y30" s="453">
        <v>690</v>
      </c>
      <c r="Z30" s="454">
        <v>10350</v>
      </c>
      <c r="AA30" s="455"/>
      <c r="AB30" s="454">
        <v>10350</v>
      </c>
      <c r="AC30" t="s">
        <v>232</v>
      </c>
    </row>
    <row r="31" spans="2:29" x14ac:dyDescent="0.25">
      <c r="B31" s="7">
        <v>46081</v>
      </c>
      <c r="C31" s="8">
        <v>4591.2621359223303</v>
      </c>
      <c r="D31" s="9"/>
      <c r="E31" s="10">
        <v>25.5</v>
      </c>
      <c r="F31" s="40">
        <f t="shared" si="1"/>
        <v>117077.18446601942</v>
      </c>
      <c r="G31" s="20"/>
      <c r="H31" s="17"/>
      <c r="I31" s="18"/>
      <c r="J31" s="19"/>
      <c r="L31" s="69" t="s">
        <v>237</v>
      </c>
      <c r="M31" s="69" t="s">
        <v>235</v>
      </c>
      <c r="N31" s="273">
        <v>-50000</v>
      </c>
      <c r="P31" s="449">
        <v>46003</v>
      </c>
      <c r="Q31" s="14">
        <f t="shared" si="4"/>
        <v>19</v>
      </c>
      <c r="R31" s="185">
        <v>46022</v>
      </c>
      <c r="S31" s="14" t="s">
        <v>37</v>
      </c>
      <c r="T31" s="450">
        <v>370</v>
      </c>
      <c r="U31" s="451" t="s">
        <v>38</v>
      </c>
      <c r="V31" s="451" t="s">
        <v>230</v>
      </c>
      <c r="W31" s="452">
        <v>30</v>
      </c>
      <c r="X31" s="451" t="s">
        <v>39</v>
      </c>
      <c r="Y31" s="453">
        <v>660</v>
      </c>
      <c r="Z31" s="454">
        <v>19800</v>
      </c>
      <c r="AA31" s="455"/>
      <c r="AB31" s="454">
        <v>19800</v>
      </c>
      <c r="AC31" t="s">
        <v>232</v>
      </c>
    </row>
    <row r="32" spans="2:29" x14ac:dyDescent="0.25">
      <c r="B32" s="7"/>
      <c r="C32" s="8"/>
      <c r="D32" s="9"/>
      <c r="E32" s="10"/>
      <c r="F32" s="40">
        <f t="shared" si="1"/>
        <v>0</v>
      </c>
      <c r="G32" s="20"/>
      <c r="H32" s="17"/>
      <c r="I32" s="18"/>
      <c r="J32" s="19"/>
      <c r="L32" s="69" t="s">
        <v>238</v>
      </c>
      <c r="M32" s="69" t="s">
        <v>236</v>
      </c>
      <c r="N32" s="273">
        <v>-50000</v>
      </c>
      <c r="P32" s="449">
        <v>46003</v>
      </c>
      <c r="Q32" s="14">
        <f t="shared" si="4"/>
        <v>19</v>
      </c>
      <c r="R32" s="185">
        <v>46022</v>
      </c>
      <c r="S32" s="14" t="s">
        <v>37</v>
      </c>
      <c r="T32" s="450">
        <v>370</v>
      </c>
      <c r="U32" s="451" t="s">
        <v>38</v>
      </c>
      <c r="V32" s="451" t="s">
        <v>190</v>
      </c>
      <c r="W32" s="452">
        <v>220</v>
      </c>
      <c r="X32" s="451" t="s">
        <v>39</v>
      </c>
      <c r="Y32" s="453">
        <v>730</v>
      </c>
      <c r="Z32" s="454">
        <v>160600</v>
      </c>
      <c r="AA32" s="455"/>
      <c r="AB32" s="454">
        <v>160600</v>
      </c>
      <c r="AC32" t="s">
        <v>232</v>
      </c>
    </row>
    <row r="33" spans="2:29" x14ac:dyDescent="0.25">
      <c r="B33" s="7"/>
      <c r="C33" s="8"/>
      <c r="D33" s="9"/>
      <c r="E33" s="10"/>
      <c r="F33" s="40">
        <f t="shared" si="1"/>
        <v>0</v>
      </c>
      <c r="G33" s="20"/>
      <c r="H33" s="17"/>
      <c r="I33" s="18"/>
      <c r="J33" s="19"/>
      <c r="L33" s="18" t="s">
        <v>239</v>
      </c>
      <c r="M33" s="18" t="s">
        <v>241</v>
      </c>
      <c r="N33" s="162"/>
      <c r="P33" s="185">
        <v>46010</v>
      </c>
      <c r="Q33" s="14">
        <f t="shared" si="4"/>
        <v>12</v>
      </c>
      <c r="R33" s="185">
        <v>46022</v>
      </c>
      <c r="S33" s="14" t="s">
        <v>37</v>
      </c>
      <c r="T33" s="14">
        <v>381</v>
      </c>
      <c r="U33" s="451" t="s">
        <v>38</v>
      </c>
      <c r="V33" s="451" t="s">
        <v>231</v>
      </c>
      <c r="W33" s="452">
        <v>1550</v>
      </c>
      <c r="X33" s="456" t="s">
        <v>12</v>
      </c>
      <c r="Y33" s="453">
        <v>22</v>
      </c>
      <c r="Z33" s="457">
        <f>W33*Y33</f>
        <v>34100</v>
      </c>
      <c r="AA33" s="457"/>
      <c r="AB33" s="457">
        <v>34100</v>
      </c>
      <c r="AC33" t="s">
        <v>232</v>
      </c>
    </row>
    <row r="34" spans="2:29" ht="15.75" thickBot="1" x14ac:dyDescent="0.3">
      <c r="B34" s="7"/>
      <c r="C34" s="54"/>
      <c r="D34" s="55"/>
      <c r="E34" s="10"/>
      <c r="F34" s="56">
        <f t="shared" si="1"/>
        <v>0</v>
      </c>
      <c r="G34" s="21"/>
      <c r="H34" s="22"/>
      <c r="I34" s="23"/>
      <c r="J34" s="24"/>
      <c r="L34" s="18" t="s">
        <v>240</v>
      </c>
      <c r="M34" s="18" t="s">
        <v>242</v>
      </c>
      <c r="N34" s="162"/>
      <c r="P34" s="377">
        <v>46069</v>
      </c>
      <c r="Q34" s="69"/>
      <c r="R34" s="377"/>
      <c r="S34" s="69"/>
      <c r="T34" s="69"/>
      <c r="U34" s="440"/>
      <c r="V34" s="446" t="s">
        <v>275</v>
      </c>
      <c r="W34" s="442"/>
      <c r="X34" s="447"/>
      <c r="Y34" s="443"/>
      <c r="Z34" s="271"/>
      <c r="AA34" s="271"/>
      <c r="AB34" s="273">
        <v>-242850</v>
      </c>
      <c r="AC34" t="s">
        <v>262</v>
      </c>
    </row>
    <row r="35" spans="2:29" x14ac:dyDescent="0.25">
      <c r="B35" s="48" t="s">
        <v>10</v>
      </c>
      <c r="C35" s="49">
        <f>SUM(C4:C34)</f>
        <v>129965.04854368931</v>
      </c>
      <c r="D35" s="50">
        <f>SUM(D4:D34)</f>
        <v>0</v>
      </c>
      <c r="E35" s="51"/>
      <c r="F35" s="52" t="s">
        <v>4</v>
      </c>
      <c r="G35" s="25"/>
      <c r="H35" s="553" t="s">
        <v>11</v>
      </c>
      <c r="I35" s="553"/>
      <c r="J35" s="26">
        <f>SUM(J4:J34)</f>
        <v>3347249.8245776701</v>
      </c>
      <c r="P35" s="449">
        <v>46003</v>
      </c>
      <c r="Q35" s="14">
        <f t="shared" si="4"/>
        <v>19</v>
      </c>
      <c r="R35" s="185">
        <v>46022</v>
      </c>
      <c r="S35" s="14" t="s">
        <v>37</v>
      </c>
      <c r="T35" s="450">
        <v>371</v>
      </c>
      <c r="U35" s="451" t="s">
        <v>38</v>
      </c>
      <c r="V35" s="451" t="s">
        <v>184</v>
      </c>
      <c r="W35" s="452">
        <v>170</v>
      </c>
      <c r="X35" s="451" t="s">
        <v>39</v>
      </c>
      <c r="Y35" s="453">
        <v>600</v>
      </c>
      <c r="Z35" s="454">
        <v>102000</v>
      </c>
      <c r="AA35" s="455"/>
      <c r="AB35" s="454">
        <v>102000</v>
      </c>
      <c r="AC35" t="s">
        <v>233</v>
      </c>
    </row>
    <row r="36" spans="2:29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4" t="s">
        <v>13</v>
      </c>
      <c r="I36" s="554"/>
      <c r="J36" s="19">
        <f>F36+F37</f>
        <v>3314108.7378640771</v>
      </c>
      <c r="L36" s="33">
        <f>J36-J4-J5-J6+J37</f>
        <v>3347249.8252427178</v>
      </c>
      <c r="P36" s="449">
        <v>46003</v>
      </c>
      <c r="Q36" s="14">
        <f t="shared" si="4"/>
        <v>19</v>
      </c>
      <c r="R36" s="185">
        <v>46022</v>
      </c>
      <c r="S36" s="14" t="s">
        <v>37</v>
      </c>
      <c r="T36" s="450">
        <v>371</v>
      </c>
      <c r="U36" s="451" t="s">
        <v>38</v>
      </c>
      <c r="V36" s="451" t="s">
        <v>231</v>
      </c>
      <c r="W36" s="516">
        <v>2500</v>
      </c>
      <c r="X36" s="451" t="s">
        <v>12</v>
      </c>
      <c r="Y36" s="453">
        <v>22</v>
      </c>
      <c r="Z36" s="454">
        <f>Y36*W36</f>
        <v>55000</v>
      </c>
      <c r="AA36" s="455"/>
      <c r="AB36" s="454">
        <v>55000</v>
      </c>
      <c r="AC36" t="s">
        <v>233</v>
      </c>
    </row>
    <row r="37" spans="2:29" x14ac:dyDescent="0.25">
      <c r="B37" s="27" t="s">
        <v>14</v>
      </c>
      <c r="C37" s="32">
        <f>C35</f>
        <v>129965.04854368931</v>
      </c>
      <c r="D37" s="9">
        <f>D35/1.03</f>
        <v>0</v>
      </c>
      <c r="E37" s="10"/>
      <c r="F37" s="40">
        <f>SUM(F4:F36)</f>
        <v>3314108.7378640771</v>
      </c>
      <c r="G37" s="20"/>
      <c r="H37" s="18" t="s">
        <v>15</v>
      </c>
      <c r="I37" s="18">
        <v>0.01</v>
      </c>
      <c r="J37" s="19">
        <f>J36*I37</f>
        <v>33141.087378640768</v>
      </c>
      <c r="P37" s="449">
        <v>46003</v>
      </c>
      <c r="Q37" s="14">
        <f t="shared" si="4"/>
        <v>19</v>
      </c>
      <c r="R37" s="185">
        <v>46022</v>
      </c>
      <c r="S37" s="14" t="s">
        <v>37</v>
      </c>
      <c r="T37" s="450">
        <v>371</v>
      </c>
      <c r="U37" s="451" t="s">
        <v>38</v>
      </c>
      <c r="V37" s="451" t="s">
        <v>221</v>
      </c>
      <c r="W37" s="452">
        <v>135</v>
      </c>
      <c r="X37" s="451" t="s">
        <v>39</v>
      </c>
      <c r="Y37" s="453">
        <v>690</v>
      </c>
      <c r="Z37" s="454">
        <v>93150</v>
      </c>
      <c r="AA37" s="455"/>
      <c r="AB37" s="454">
        <v>93150</v>
      </c>
      <c r="AC37" t="s">
        <v>233</v>
      </c>
    </row>
    <row r="38" spans="2:29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  <c r="P38" s="449">
        <v>46003</v>
      </c>
      <c r="Q38" s="14">
        <f t="shared" si="4"/>
        <v>19</v>
      </c>
      <c r="R38" s="185">
        <v>46022</v>
      </c>
      <c r="S38" s="14" t="s">
        <v>37</v>
      </c>
      <c r="T38" s="450">
        <v>371</v>
      </c>
      <c r="U38" s="451" t="s">
        <v>38</v>
      </c>
      <c r="V38" s="451" t="s">
        <v>190</v>
      </c>
      <c r="W38" s="452">
        <v>210</v>
      </c>
      <c r="X38" s="451" t="s">
        <v>39</v>
      </c>
      <c r="Y38" s="453">
        <v>730</v>
      </c>
      <c r="Z38" s="454">
        <v>153300</v>
      </c>
      <c r="AA38" s="455"/>
      <c r="AB38" s="454">
        <v>153300</v>
      </c>
      <c r="AC38" t="s">
        <v>233</v>
      </c>
    </row>
    <row r="39" spans="2:29" ht="15.75" thickBot="1" x14ac:dyDescent="0.3">
      <c r="B39" s="555" t="s">
        <v>16</v>
      </c>
      <c r="C39" s="556"/>
      <c r="D39" s="28"/>
      <c r="E39" s="44"/>
      <c r="F39" s="45"/>
      <c r="G39" s="30"/>
      <c r="H39" s="557" t="s">
        <v>17</v>
      </c>
      <c r="I39" s="557"/>
      <c r="J39" s="31">
        <f>J36+J37+J38-J35</f>
        <v>6.6504767164587975E-4</v>
      </c>
      <c r="L39" s="520" t="s">
        <v>313</v>
      </c>
      <c r="P39" s="438">
        <v>46066</v>
      </c>
      <c r="Q39" s="69"/>
      <c r="R39" s="377"/>
      <c r="S39" s="69"/>
      <c r="T39" s="439"/>
      <c r="U39" s="440"/>
      <c r="V39" s="441" t="s">
        <v>234</v>
      </c>
      <c r="W39" s="442"/>
      <c r="X39" s="440"/>
      <c r="Y39" s="443"/>
      <c r="Z39" s="444"/>
      <c r="AA39" s="445"/>
      <c r="AB39" s="444">
        <v>-22000</v>
      </c>
      <c r="AC39" t="s">
        <v>301</v>
      </c>
    </row>
    <row r="40" spans="2:29" ht="15.75" thickBot="1" x14ac:dyDescent="0.3">
      <c r="B40" s="547"/>
      <c r="C40" s="548"/>
      <c r="D40" s="548"/>
      <c r="E40" s="548"/>
      <c r="F40" s="548"/>
      <c r="G40" s="548"/>
      <c r="H40" s="548"/>
      <c r="I40" s="548"/>
      <c r="J40" s="549"/>
      <c r="L40" s="520" t="s">
        <v>314</v>
      </c>
      <c r="P40" s="438">
        <v>46069</v>
      </c>
      <c r="Q40" s="69"/>
      <c r="R40" s="377"/>
      <c r="S40" s="69"/>
      <c r="T40" s="439"/>
      <c r="U40" s="440"/>
      <c r="V40" s="448" t="s">
        <v>275</v>
      </c>
      <c r="W40" s="442"/>
      <c r="X40" s="440"/>
      <c r="Y40" s="443"/>
      <c r="Z40" s="444"/>
      <c r="AA40" s="445"/>
      <c r="AB40" s="444">
        <v>-127917</v>
      </c>
      <c r="AC40" t="s">
        <v>261</v>
      </c>
    </row>
    <row r="41" spans="2:29" ht="15.75" thickBot="1" x14ac:dyDescent="0.3">
      <c r="B41" s="547"/>
      <c r="C41" s="548"/>
      <c r="D41" s="548"/>
      <c r="E41" s="548"/>
      <c r="F41" s="548"/>
      <c r="G41" s="548"/>
      <c r="H41" s="548"/>
      <c r="I41" s="548"/>
      <c r="J41" s="549"/>
      <c r="P41" s="465" t="s">
        <v>277</v>
      </c>
      <c r="Q41" s="69"/>
      <c r="R41" s="377"/>
      <c r="S41" s="69"/>
      <c r="T41" s="439"/>
      <c r="U41" s="440"/>
      <c r="V41" s="466" t="s">
        <v>234</v>
      </c>
      <c r="W41" s="442"/>
      <c r="X41" s="440"/>
      <c r="Y41" s="443"/>
      <c r="Z41" s="444"/>
      <c r="AA41" s="445"/>
      <c r="AB41" s="444">
        <v>-249507</v>
      </c>
      <c r="AC41" t="s">
        <v>261</v>
      </c>
    </row>
    <row r="42" spans="2:29" x14ac:dyDescent="0.25">
      <c r="J42" s="33"/>
      <c r="P42" s="339">
        <v>45972</v>
      </c>
      <c r="Q42" s="14">
        <f t="shared" ref="Q42:Q45" si="5">R42-P42</f>
        <v>81</v>
      </c>
      <c r="R42" s="185">
        <v>46053</v>
      </c>
      <c r="S42" s="14" t="s">
        <v>37</v>
      </c>
      <c r="T42" s="340">
        <v>305</v>
      </c>
      <c r="U42" s="287" t="s">
        <v>38</v>
      </c>
      <c r="V42" s="341" t="s">
        <v>190</v>
      </c>
      <c r="W42" s="346">
        <v>120</v>
      </c>
      <c r="X42" s="341" t="s">
        <v>39</v>
      </c>
      <c r="Y42" s="343">
        <v>745</v>
      </c>
      <c r="Z42" s="344">
        <v>89400</v>
      </c>
      <c r="AA42" s="345"/>
      <c r="AB42" s="344">
        <v>89400</v>
      </c>
      <c r="AC42" t="s">
        <v>259</v>
      </c>
    </row>
    <row r="43" spans="2:29" x14ac:dyDescent="0.25">
      <c r="J43" s="33"/>
      <c r="P43" s="424">
        <v>46020</v>
      </c>
      <c r="Q43" s="14">
        <f t="shared" si="5"/>
        <v>33</v>
      </c>
      <c r="R43" s="185">
        <v>46053</v>
      </c>
      <c r="S43" s="14" t="s">
        <v>37</v>
      </c>
      <c r="T43" s="425">
        <v>399</v>
      </c>
      <c r="U43" s="426" t="s">
        <v>38</v>
      </c>
      <c r="V43" s="426" t="s">
        <v>221</v>
      </c>
      <c r="W43" s="427">
        <v>80</v>
      </c>
      <c r="X43" s="426" t="s">
        <v>39</v>
      </c>
      <c r="Y43" s="428">
        <v>710</v>
      </c>
      <c r="Z43" s="429">
        <v>56800</v>
      </c>
      <c r="AA43" s="430"/>
      <c r="AB43" s="429">
        <v>56800</v>
      </c>
      <c r="AC43" t="s">
        <v>245</v>
      </c>
    </row>
    <row r="44" spans="2:29" x14ac:dyDescent="0.25">
      <c r="P44" s="424">
        <v>46020</v>
      </c>
      <c r="Q44" s="14">
        <f t="shared" si="5"/>
        <v>33</v>
      </c>
      <c r="R44" s="185">
        <v>46053</v>
      </c>
      <c r="S44" s="14" t="s">
        <v>37</v>
      </c>
      <c r="T44" s="425">
        <v>399</v>
      </c>
      <c r="U44" s="426" t="s">
        <v>38</v>
      </c>
      <c r="V44" s="426" t="s">
        <v>190</v>
      </c>
      <c r="W44" s="427">
        <v>340</v>
      </c>
      <c r="X44" s="426" t="s">
        <v>39</v>
      </c>
      <c r="Y44" s="428">
        <v>750</v>
      </c>
      <c r="Z44" s="429">
        <v>255000</v>
      </c>
      <c r="AA44" s="430"/>
      <c r="AB44" s="429">
        <v>255000</v>
      </c>
      <c r="AC44" t="s">
        <v>245</v>
      </c>
    </row>
    <row r="45" spans="2:29" x14ac:dyDescent="0.25">
      <c r="P45" s="185">
        <v>46025</v>
      </c>
      <c r="Q45" s="14">
        <f t="shared" si="5"/>
        <v>28</v>
      </c>
      <c r="R45" s="185">
        <v>46053</v>
      </c>
      <c r="S45" s="14" t="s">
        <v>256</v>
      </c>
      <c r="T45" s="425">
        <v>7</v>
      </c>
      <c r="U45" s="426" t="s">
        <v>38</v>
      </c>
      <c r="V45" s="426" t="s">
        <v>190</v>
      </c>
      <c r="W45" s="427">
        <v>60</v>
      </c>
      <c r="X45" s="426" t="s">
        <v>39</v>
      </c>
      <c r="Y45" s="428">
        <v>750</v>
      </c>
      <c r="Z45" s="429">
        <v>45000</v>
      </c>
      <c r="AA45" s="14"/>
      <c r="AB45" s="429">
        <v>45000</v>
      </c>
      <c r="AC45" t="s">
        <v>245</v>
      </c>
    </row>
    <row r="46" spans="2:29" x14ac:dyDescent="0.25">
      <c r="P46" s="507">
        <v>46025</v>
      </c>
      <c r="Q46" s="14">
        <f>R46-P46</f>
        <v>28</v>
      </c>
      <c r="R46" s="185">
        <v>46053</v>
      </c>
      <c r="S46" s="14" t="s">
        <v>256</v>
      </c>
      <c r="T46" s="505">
        <v>7</v>
      </c>
      <c r="U46" s="501" t="s">
        <v>38</v>
      </c>
      <c r="V46" s="501" t="s">
        <v>190</v>
      </c>
      <c r="W46" s="498">
        <v>150</v>
      </c>
      <c r="X46" s="501" t="s">
        <v>39</v>
      </c>
      <c r="Y46" s="495">
        <v>750</v>
      </c>
      <c r="Z46" s="492">
        <f>Y46*W46</f>
        <v>112500</v>
      </c>
      <c r="AA46" s="488"/>
      <c r="AB46" s="492">
        <v>112500</v>
      </c>
      <c r="AC46" t="s">
        <v>300</v>
      </c>
    </row>
    <row r="47" spans="2:29" x14ac:dyDescent="0.25">
      <c r="P47" s="507">
        <v>46025</v>
      </c>
      <c r="Q47" s="14">
        <f>R47-P47</f>
        <v>28</v>
      </c>
      <c r="R47" s="185">
        <v>46053</v>
      </c>
      <c r="S47" s="14" t="s">
        <v>256</v>
      </c>
      <c r="T47" s="505">
        <v>7</v>
      </c>
      <c r="U47" s="501" t="s">
        <v>38</v>
      </c>
      <c r="V47" s="501" t="s">
        <v>221</v>
      </c>
      <c r="W47" s="498">
        <v>120</v>
      </c>
      <c r="X47" s="501" t="s">
        <v>39</v>
      </c>
      <c r="Y47" s="495">
        <v>710</v>
      </c>
      <c r="Z47" s="492">
        <v>85200</v>
      </c>
      <c r="AA47" s="488"/>
      <c r="AB47" s="492">
        <v>85200</v>
      </c>
      <c r="AC47" t="s">
        <v>300</v>
      </c>
    </row>
    <row r="48" spans="2:29" x14ac:dyDescent="0.25">
      <c r="E48" s="562" t="s">
        <v>284</v>
      </c>
      <c r="F48" s="562"/>
      <c r="G48" s="562"/>
      <c r="H48" s="562"/>
      <c r="I48" s="562"/>
      <c r="J48" s="562"/>
      <c r="P48" s="507">
        <v>46025</v>
      </c>
      <c r="Q48" s="14">
        <f>R48-P48</f>
        <v>28</v>
      </c>
      <c r="R48" s="185">
        <v>46053</v>
      </c>
      <c r="S48" s="14" t="s">
        <v>256</v>
      </c>
      <c r="T48" s="505">
        <v>7</v>
      </c>
      <c r="U48" s="501" t="s">
        <v>38</v>
      </c>
      <c r="V48" s="501" t="s">
        <v>230</v>
      </c>
      <c r="W48" s="498">
        <v>30</v>
      </c>
      <c r="X48" s="501" t="s">
        <v>39</v>
      </c>
      <c r="Y48" s="495">
        <v>680</v>
      </c>
      <c r="Z48" s="492">
        <v>20400</v>
      </c>
      <c r="AA48" s="488"/>
      <c r="AB48" s="492">
        <v>20400</v>
      </c>
      <c r="AC48" t="s">
        <v>300</v>
      </c>
    </row>
    <row r="49" spans="4:29" x14ac:dyDescent="0.25">
      <c r="P49" s="491">
        <v>46036</v>
      </c>
      <c r="Q49" s="14">
        <f>R49-P49</f>
        <v>17</v>
      </c>
      <c r="R49" s="185">
        <v>46053</v>
      </c>
      <c r="S49" s="14" t="s">
        <v>256</v>
      </c>
      <c r="T49" s="479">
        <v>31</v>
      </c>
      <c r="U49" s="490" t="s">
        <v>38</v>
      </c>
      <c r="V49" s="490" t="s">
        <v>231</v>
      </c>
      <c r="W49" s="489">
        <v>2250</v>
      </c>
      <c r="X49" s="490" t="s">
        <v>12</v>
      </c>
      <c r="Y49" s="484">
        <v>22.6</v>
      </c>
      <c r="Z49" s="483">
        <v>50850</v>
      </c>
      <c r="AA49" s="475"/>
      <c r="AB49" s="483">
        <v>50850</v>
      </c>
      <c r="AC49" t="s">
        <v>300</v>
      </c>
    </row>
    <row r="50" spans="4:29" x14ac:dyDescent="0.25">
      <c r="D50" t="s">
        <v>279</v>
      </c>
      <c r="F50" t="s">
        <v>280</v>
      </c>
      <c r="G50">
        <v>150</v>
      </c>
      <c r="H50">
        <v>130</v>
      </c>
      <c r="J50">
        <f>G50*H50</f>
        <v>19500</v>
      </c>
      <c r="P50" s="476">
        <v>46081</v>
      </c>
      <c r="Q50" s="14">
        <f t="shared" ref="Q50" si="6">R50-P50</f>
        <v>-28</v>
      </c>
      <c r="R50" s="185">
        <v>46053</v>
      </c>
      <c r="S50" s="14" t="s">
        <v>256</v>
      </c>
      <c r="T50" s="478">
        <v>136</v>
      </c>
      <c r="U50" s="477" t="s">
        <v>38</v>
      </c>
      <c r="V50" s="477" t="s">
        <v>297</v>
      </c>
      <c r="W50" s="485">
        <v>45</v>
      </c>
      <c r="X50" s="477" t="s">
        <v>39</v>
      </c>
      <c r="Y50" s="487">
        <v>265</v>
      </c>
      <c r="Z50" s="480">
        <v>11925</v>
      </c>
      <c r="AA50" s="481"/>
      <c r="AB50" s="480">
        <v>11925</v>
      </c>
      <c r="AC50" t="s">
        <v>300</v>
      </c>
    </row>
    <row r="51" spans="4:29" x14ac:dyDescent="0.25">
      <c r="F51" t="s">
        <v>281</v>
      </c>
      <c r="G51">
        <v>120</v>
      </c>
      <c r="H51">
        <v>120</v>
      </c>
      <c r="J51">
        <f t="shared" ref="J51:J53" si="7">G51*H51</f>
        <v>14400</v>
      </c>
      <c r="P51" s="476">
        <v>46081</v>
      </c>
      <c r="Q51" s="14">
        <f t="shared" ref="Q51" si="8">R51-P51</f>
        <v>-28</v>
      </c>
      <c r="R51" s="185">
        <v>46053</v>
      </c>
      <c r="S51" s="14" t="s">
        <v>256</v>
      </c>
      <c r="T51" s="478">
        <v>136</v>
      </c>
      <c r="U51" s="477" t="s">
        <v>38</v>
      </c>
      <c r="V51" s="477" t="s">
        <v>297</v>
      </c>
      <c r="W51" s="485">
        <v>150</v>
      </c>
      <c r="X51" s="477" t="s">
        <v>39</v>
      </c>
      <c r="Y51" s="487">
        <v>120</v>
      </c>
      <c r="Z51" s="480">
        <v>18000</v>
      </c>
      <c r="AA51" s="481"/>
      <c r="AB51" s="480">
        <v>18000</v>
      </c>
      <c r="AC51" t="s">
        <v>300</v>
      </c>
    </row>
    <row r="52" spans="4:29" x14ac:dyDescent="0.25">
      <c r="F52" t="s">
        <v>282</v>
      </c>
      <c r="G52">
        <v>30</v>
      </c>
      <c r="H52">
        <v>120</v>
      </c>
      <c r="J52">
        <f t="shared" si="7"/>
        <v>3600</v>
      </c>
      <c r="P52" s="476">
        <v>46081</v>
      </c>
      <c r="Q52" s="14">
        <f t="shared" ref="Q52" si="9">R52-P52</f>
        <v>-28</v>
      </c>
      <c r="R52" s="185">
        <v>46053</v>
      </c>
      <c r="S52" s="14" t="s">
        <v>256</v>
      </c>
      <c r="T52" s="478">
        <v>136</v>
      </c>
      <c r="U52" s="477" t="s">
        <v>38</v>
      </c>
      <c r="V52" s="477" t="s">
        <v>297</v>
      </c>
      <c r="W52" s="485">
        <v>150</v>
      </c>
      <c r="X52" s="477" t="s">
        <v>39</v>
      </c>
      <c r="Y52" s="487">
        <v>130</v>
      </c>
      <c r="Z52" s="480">
        <v>19500</v>
      </c>
      <c r="AA52" s="481"/>
      <c r="AB52" s="480">
        <v>19500</v>
      </c>
      <c r="AC52" t="s">
        <v>300</v>
      </c>
    </row>
    <row r="53" spans="4:29" x14ac:dyDescent="0.25">
      <c r="F53" t="s">
        <v>283</v>
      </c>
      <c r="G53">
        <v>45</v>
      </c>
      <c r="H53">
        <v>265</v>
      </c>
      <c r="J53">
        <f t="shared" si="7"/>
        <v>11925</v>
      </c>
      <c r="P53" s="69"/>
      <c r="Q53" s="69"/>
      <c r="R53" s="69"/>
      <c r="S53" s="69"/>
      <c r="T53" s="69"/>
      <c r="U53" s="69"/>
      <c r="V53" s="69" t="s">
        <v>271</v>
      </c>
      <c r="W53" s="69"/>
      <c r="X53" s="69"/>
      <c r="Y53" s="69"/>
      <c r="Z53" s="69"/>
      <c r="AA53" s="69"/>
      <c r="AB53" s="69">
        <v>-764575</v>
      </c>
    </row>
    <row r="54" spans="4:29" x14ac:dyDescent="0.25">
      <c r="P54" s="69"/>
      <c r="Q54" s="69"/>
      <c r="R54" s="69"/>
      <c r="S54" s="69"/>
      <c r="T54" s="69"/>
      <c r="U54" s="69"/>
      <c r="V54" s="69" t="s">
        <v>271</v>
      </c>
      <c r="W54" s="69"/>
      <c r="X54" s="69"/>
      <c r="Y54" s="69"/>
      <c r="Z54" s="69"/>
      <c r="AA54" s="69"/>
      <c r="AB54" s="271">
        <v>-4026</v>
      </c>
      <c r="AC54" t="s">
        <v>303</v>
      </c>
    </row>
    <row r="55" spans="4:29" x14ac:dyDescent="0.25">
      <c r="J55">
        <f>SUM(J50:J54)</f>
        <v>49425</v>
      </c>
      <c r="P55" s="408">
        <v>46037</v>
      </c>
      <c r="Q55" s="147">
        <f t="shared" ref="Q55:Q59" si="10">R55-P55</f>
        <v>16</v>
      </c>
      <c r="R55" s="142">
        <v>46053</v>
      </c>
      <c r="S55" s="147" t="s">
        <v>256</v>
      </c>
      <c r="T55" s="407">
        <v>37</v>
      </c>
      <c r="U55" s="406" t="s">
        <v>38</v>
      </c>
      <c r="V55" s="406" t="s">
        <v>263</v>
      </c>
      <c r="W55" s="405">
        <v>60</v>
      </c>
      <c r="X55" s="406" t="s">
        <v>39</v>
      </c>
      <c r="Y55" s="404">
        <v>600</v>
      </c>
      <c r="Z55" s="403">
        <v>36000</v>
      </c>
      <c r="AA55" s="401"/>
      <c r="AB55" s="403">
        <v>36000</v>
      </c>
      <c r="AC55" t="s">
        <v>264</v>
      </c>
    </row>
    <row r="56" spans="4:29" x14ac:dyDescent="0.25">
      <c r="P56" s="408">
        <v>46037</v>
      </c>
      <c r="Q56" s="147">
        <f t="shared" si="10"/>
        <v>16</v>
      </c>
      <c r="R56" s="142">
        <v>46053</v>
      </c>
      <c r="S56" s="147" t="s">
        <v>256</v>
      </c>
      <c r="T56" s="407">
        <v>37</v>
      </c>
      <c r="U56" s="406" t="s">
        <v>38</v>
      </c>
      <c r="V56" s="406" t="s">
        <v>231</v>
      </c>
      <c r="W56" s="402">
        <v>1200</v>
      </c>
      <c r="X56" s="406" t="s">
        <v>12</v>
      </c>
      <c r="Y56" s="404">
        <v>22.6</v>
      </c>
      <c r="Z56" s="403">
        <v>27120</v>
      </c>
      <c r="AA56" s="401"/>
      <c r="AB56" s="403">
        <v>27120</v>
      </c>
      <c r="AC56" t="s">
        <v>264</v>
      </c>
    </row>
    <row r="57" spans="4:29" x14ac:dyDescent="0.25">
      <c r="E57" s="562" t="s">
        <v>285</v>
      </c>
      <c r="F57" s="562"/>
      <c r="G57" s="562"/>
      <c r="H57" s="562"/>
      <c r="I57" s="562"/>
      <c r="J57" s="562"/>
      <c r="P57" s="408">
        <v>46037</v>
      </c>
      <c r="Q57" s="147">
        <f t="shared" si="10"/>
        <v>16</v>
      </c>
      <c r="R57" s="142">
        <v>46053</v>
      </c>
      <c r="S57" s="147" t="s">
        <v>256</v>
      </c>
      <c r="T57" s="407">
        <v>37</v>
      </c>
      <c r="U57" s="406" t="s">
        <v>38</v>
      </c>
      <c r="V57" s="406" t="s">
        <v>221</v>
      </c>
      <c r="W57" s="405">
        <v>10</v>
      </c>
      <c r="X57" s="406" t="s">
        <v>39</v>
      </c>
      <c r="Y57" s="404">
        <v>690</v>
      </c>
      <c r="Z57" s="403">
        <v>6900</v>
      </c>
      <c r="AA57" s="401"/>
      <c r="AB57" s="403">
        <v>6900</v>
      </c>
      <c r="AC57" t="s">
        <v>264</v>
      </c>
    </row>
    <row r="58" spans="4:29" x14ac:dyDescent="0.25">
      <c r="P58" s="408">
        <v>46037</v>
      </c>
      <c r="Q58" s="147">
        <f t="shared" si="10"/>
        <v>16</v>
      </c>
      <c r="R58" s="142">
        <v>46053</v>
      </c>
      <c r="S58" s="147" t="s">
        <v>256</v>
      </c>
      <c r="T58" s="407">
        <v>37</v>
      </c>
      <c r="U58" s="406" t="s">
        <v>38</v>
      </c>
      <c r="V58" s="406" t="s">
        <v>230</v>
      </c>
      <c r="W58" s="405">
        <v>30</v>
      </c>
      <c r="X58" s="406" t="s">
        <v>39</v>
      </c>
      <c r="Y58" s="404">
        <v>690</v>
      </c>
      <c r="Z58" s="403">
        <v>20700</v>
      </c>
      <c r="AA58" s="401"/>
      <c r="AB58" s="403">
        <v>20700</v>
      </c>
      <c r="AC58" t="s">
        <v>264</v>
      </c>
    </row>
    <row r="59" spans="4:29" x14ac:dyDescent="0.25">
      <c r="D59" t="s">
        <v>279</v>
      </c>
      <c r="F59" t="s">
        <v>280</v>
      </c>
      <c r="G59">
        <v>130</v>
      </c>
      <c r="H59">
        <v>60</v>
      </c>
      <c r="J59">
        <f>G59*H59</f>
        <v>7800</v>
      </c>
      <c r="P59" s="408">
        <v>46037</v>
      </c>
      <c r="Q59" s="147">
        <f t="shared" si="10"/>
        <v>16</v>
      </c>
      <c r="R59" s="142">
        <v>46053</v>
      </c>
      <c r="S59" s="147" t="s">
        <v>256</v>
      </c>
      <c r="T59" s="407">
        <v>37</v>
      </c>
      <c r="U59" s="406" t="s">
        <v>38</v>
      </c>
      <c r="V59" s="406" t="s">
        <v>190</v>
      </c>
      <c r="W59" s="405">
        <v>200</v>
      </c>
      <c r="X59" s="406" t="s">
        <v>39</v>
      </c>
      <c r="Y59" s="404">
        <v>750</v>
      </c>
      <c r="Z59" s="403">
        <v>150000</v>
      </c>
      <c r="AA59" s="401"/>
      <c r="AB59" s="403">
        <v>150000</v>
      </c>
      <c r="AC59" t="s">
        <v>264</v>
      </c>
    </row>
    <row r="60" spans="4:29" x14ac:dyDescent="0.25">
      <c r="F60" t="s">
        <v>281</v>
      </c>
      <c r="G60">
        <v>230</v>
      </c>
      <c r="H60">
        <v>50</v>
      </c>
      <c r="J60">
        <f t="shared" ref="J60:J61" si="11">G60*H60</f>
        <v>11500</v>
      </c>
    </row>
    <row r="61" spans="4:29" x14ac:dyDescent="0.25">
      <c r="F61" t="s">
        <v>283</v>
      </c>
      <c r="G61">
        <v>30</v>
      </c>
      <c r="H61">
        <v>35</v>
      </c>
      <c r="J61">
        <f t="shared" si="11"/>
        <v>1050</v>
      </c>
      <c r="P61" s="449">
        <v>46006</v>
      </c>
      <c r="Q61" s="14">
        <f>R61-P61</f>
        <v>75</v>
      </c>
      <c r="R61" s="185">
        <v>46081</v>
      </c>
      <c r="S61" s="14" t="s">
        <v>37</v>
      </c>
      <c r="T61" s="450">
        <v>376</v>
      </c>
      <c r="U61" s="451" t="s">
        <v>38</v>
      </c>
      <c r="V61" s="451" t="s">
        <v>184</v>
      </c>
      <c r="W61" s="452">
        <v>30</v>
      </c>
      <c r="X61" s="451" t="s">
        <v>39</v>
      </c>
      <c r="Y61" s="453">
        <v>594.05940999999996</v>
      </c>
      <c r="Z61" s="454">
        <v>17821.78</v>
      </c>
      <c r="AA61" s="454">
        <v>178.22</v>
      </c>
      <c r="AB61" s="454">
        <v>18000</v>
      </c>
      <c r="AC61" t="s">
        <v>257</v>
      </c>
    </row>
    <row r="62" spans="4:29" x14ac:dyDescent="0.25">
      <c r="P62" s="449">
        <v>46006</v>
      </c>
      <c r="Q62" s="14">
        <f>R62-P62</f>
        <v>75</v>
      </c>
      <c r="R62" s="185">
        <v>46081</v>
      </c>
      <c r="S62" s="14" t="s">
        <v>37</v>
      </c>
      <c r="T62" s="450">
        <v>376</v>
      </c>
      <c r="U62" s="451" t="s">
        <v>38</v>
      </c>
      <c r="V62" s="451" t="s">
        <v>221</v>
      </c>
      <c r="W62" s="452">
        <v>20</v>
      </c>
      <c r="X62" s="451" t="s">
        <v>39</v>
      </c>
      <c r="Y62" s="453">
        <v>690</v>
      </c>
      <c r="Z62" s="454">
        <v>13800</v>
      </c>
      <c r="AA62" s="455"/>
      <c r="AB62" s="454">
        <v>13800</v>
      </c>
      <c r="AC62" t="s">
        <v>257</v>
      </c>
    </row>
    <row r="63" spans="4:29" x14ac:dyDescent="0.25">
      <c r="J63">
        <f>SUM(J59:J62)</f>
        <v>20350</v>
      </c>
      <c r="P63" s="449">
        <v>46006</v>
      </c>
      <c r="Q63" s="14">
        <f>R63-P63</f>
        <v>75</v>
      </c>
      <c r="R63" s="185">
        <v>46081</v>
      </c>
      <c r="S63" s="14" t="s">
        <v>37</v>
      </c>
      <c r="T63" s="450">
        <v>376</v>
      </c>
      <c r="U63" s="451" t="s">
        <v>38</v>
      </c>
      <c r="V63" s="451" t="s">
        <v>190</v>
      </c>
      <c r="W63" s="452">
        <v>50</v>
      </c>
      <c r="X63" s="451" t="s">
        <v>39</v>
      </c>
      <c r="Y63" s="453">
        <v>745</v>
      </c>
      <c r="Z63" s="454">
        <v>37250</v>
      </c>
      <c r="AA63" s="455"/>
      <c r="AB63" s="454">
        <v>37250</v>
      </c>
      <c r="AC63" t="s">
        <v>257</v>
      </c>
    </row>
    <row r="64" spans="4:29" x14ac:dyDescent="0.25">
      <c r="P64" s="514">
        <v>46052</v>
      </c>
      <c r="Q64" s="14">
        <f t="shared" ref="Q64:Q66" si="12">R64-P64</f>
        <v>29</v>
      </c>
      <c r="R64" s="185">
        <v>46081</v>
      </c>
      <c r="S64" s="14" t="s">
        <v>256</v>
      </c>
      <c r="T64" s="511">
        <v>70</v>
      </c>
      <c r="U64" s="518" t="s">
        <v>38</v>
      </c>
      <c r="V64" s="518" t="s">
        <v>190</v>
      </c>
      <c r="W64" s="515">
        <v>75</v>
      </c>
      <c r="X64" s="518" t="s">
        <v>39</v>
      </c>
      <c r="Y64" s="482">
        <v>780</v>
      </c>
      <c r="Z64" s="506">
        <v>58500</v>
      </c>
      <c r="AA64" s="503"/>
      <c r="AB64" s="506">
        <v>58500</v>
      </c>
      <c r="AC64" t="s">
        <v>257</v>
      </c>
    </row>
    <row r="65" spans="6:29" x14ac:dyDescent="0.25">
      <c r="P65" s="514">
        <v>46052</v>
      </c>
      <c r="Q65" s="14">
        <f t="shared" si="12"/>
        <v>29</v>
      </c>
      <c r="R65" s="185">
        <v>46081</v>
      </c>
      <c r="S65" s="14" t="s">
        <v>256</v>
      </c>
      <c r="T65" s="511">
        <v>72</v>
      </c>
      <c r="U65" s="518" t="s">
        <v>38</v>
      </c>
      <c r="V65" s="518" t="s">
        <v>221</v>
      </c>
      <c r="W65" s="515">
        <v>80</v>
      </c>
      <c r="X65" s="518" t="s">
        <v>39</v>
      </c>
      <c r="Y65" s="482">
        <v>740</v>
      </c>
      <c r="Z65" s="506">
        <v>59200</v>
      </c>
      <c r="AA65" s="503"/>
      <c r="AB65" s="506">
        <v>59200</v>
      </c>
      <c r="AC65" t="s">
        <v>266</v>
      </c>
    </row>
    <row r="66" spans="6:29" x14ac:dyDescent="0.25">
      <c r="F66" t="s">
        <v>286</v>
      </c>
      <c r="J66">
        <f>J55+J63</f>
        <v>69775</v>
      </c>
      <c r="P66" s="514">
        <v>46052</v>
      </c>
      <c r="Q66" s="14">
        <f t="shared" si="12"/>
        <v>29</v>
      </c>
      <c r="R66" s="185">
        <v>46081</v>
      </c>
      <c r="S66" s="14" t="s">
        <v>256</v>
      </c>
      <c r="T66" s="511">
        <v>72</v>
      </c>
      <c r="U66" s="518" t="s">
        <v>38</v>
      </c>
      <c r="V66" s="518" t="s">
        <v>190</v>
      </c>
      <c r="W66" s="515">
        <v>400</v>
      </c>
      <c r="X66" s="518" t="s">
        <v>39</v>
      </c>
      <c r="Y66" s="482">
        <v>790</v>
      </c>
      <c r="Z66" s="506">
        <v>316000</v>
      </c>
      <c r="AA66" s="503"/>
      <c r="AB66" s="506">
        <v>316000</v>
      </c>
      <c r="AC66" t="s">
        <v>266</v>
      </c>
    </row>
    <row r="67" spans="6:29" x14ac:dyDescent="0.25">
      <c r="F67" t="s">
        <v>287</v>
      </c>
      <c r="J67">
        <v>148495</v>
      </c>
      <c r="P67" s="476">
        <v>46081</v>
      </c>
      <c r="Q67" s="14">
        <f t="shared" ref="Q67" si="13">R67-P67</f>
        <v>0</v>
      </c>
      <c r="R67" s="185">
        <v>46081</v>
      </c>
      <c r="S67" s="14" t="s">
        <v>256</v>
      </c>
      <c r="T67" s="478">
        <v>138</v>
      </c>
      <c r="U67" s="477" t="s">
        <v>38</v>
      </c>
      <c r="V67" s="477" t="s">
        <v>297</v>
      </c>
      <c r="W67" s="485">
        <v>400</v>
      </c>
      <c r="X67" s="477" t="s">
        <v>39</v>
      </c>
      <c r="Y67" s="487">
        <v>60</v>
      </c>
      <c r="Z67" s="480">
        <v>24000</v>
      </c>
      <c r="AA67" s="481"/>
      <c r="AB67" s="480">
        <v>24000</v>
      </c>
      <c r="AC67" t="s">
        <v>266</v>
      </c>
    </row>
    <row r="68" spans="6:29" x14ac:dyDescent="0.25">
      <c r="F68" t="s">
        <v>288</v>
      </c>
      <c r="J68">
        <v>100000</v>
      </c>
      <c r="P68" s="476">
        <v>46081</v>
      </c>
      <c r="Q68" s="14">
        <f t="shared" ref="Q68" si="14">R68-P68</f>
        <v>0</v>
      </c>
      <c r="R68" s="185">
        <v>46081</v>
      </c>
      <c r="S68" s="14" t="s">
        <v>256</v>
      </c>
      <c r="T68" s="478">
        <v>138</v>
      </c>
      <c r="U68" s="477" t="s">
        <v>38</v>
      </c>
      <c r="V68" s="477" t="s">
        <v>297</v>
      </c>
      <c r="W68" s="485">
        <v>80</v>
      </c>
      <c r="X68" s="477" t="s">
        <v>39</v>
      </c>
      <c r="Y68" s="487">
        <v>60</v>
      </c>
      <c r="Z68" s="480">
        <v>4800</v>
      </c>
      <c r="AA68" s="481"/>
      <c r="AB68" s="480">
        <v>4800</v>
      </c>
      <c r="AC68" t="s">
        <v>266</v>
      </c>
    </row>
    <row r="69" spans="6:29" x14ac:dyDescent="0.25">
      <c r="P69" s="504">
        <v>46056</v>
      </c>
      <c r="Q69" s="14">
        <f t="shared" ref="Q69" si="15">R69-P69</f>
        <v>25</v>
      </c>
      <c r="R69" s="185">
        <v>46081</v>
      </c>
      <c r="S69" s="14" t="s">
        <v>256</v>
      </c>
      <c r="T69" s="494">
        <v>82</v>
      </c>
      <c r="U69" s="509" t="s">
        <v>38</v>
      </c>
      <c r="V69" s="509" t="s">
        <v>231</v>
      </c>
      <c r="W69" s="517">
        <v>1500</v>
      </c>
      <c r="X69" s="509" t="s">
        <v>12</v>
      </c>
      <c r="Y69" s="502">
        <v>25.6</v>
      </c>
      <c r="Z69" s="493">
        <v>38400</v>
      </c>
      <c r="AA69" s="496"/>
      <c r="AB69" s="493">
        <v>38400</v>
      </c>
      <c r="AC69" t="s">
        <v>304</v>
      </c>
    </row>
    <row r="70" spans="6:29" ht="18.75" x14ac:dyDescent="0.3">
      <c r="J70" s="467">
        <f>SUM(J66:J69)</f>
        <v>318270</v>
      </c>
      <c r="P70" s="504">
        <v>46056</v>
      </c>
      <c r="Q70" s="14">
        <f t="shared" ref="Q70" si="16">R70-P70</f>
        <v>25</v>
      </c>
      <c r="R70" s="185">
        <v>46081</v>
      </c>
      <c r="S70" s="14" t="s">
        <v>256</v>
      </c>
      <c r="T70" s="494">
        <v>82</v>
      </c>
      <c r="U70" s="509" t="s">
        <v>38</v>
      </c>
      <c r="V70" s="509" t="s">
        <v>190</v>
      </c>
      <c r="W70" s="497">
        <v>130</v>
      </c>
      <c r="X70" s="509" t="s">
        <v>39</v>
      </c>
      <c r="Y70" s="502">
        <v>790</v>
      </c>
      <c r="Z70" s="493">
        <v>102700</v>
      </c>
      <c r="AA70" s="496"/>
      <c r="AB70" s="493">
        <v>102700</v>
      </c>
      <c r="AC70" t="s">
        <v>304</v>
      </c>
    </row>
    <row r="71" spans="6:29" x14ac:dyDescent="0.25">
      <c r="P71" s="504">
        <v>46056</v>
      </c>
      <c r="Q71" s="14">
        <f t="shared" ref="Q71" si="17">R71-P71</f>
        <v>25</v>
      </c>
      <c r="R71" s="185">
        <v>46081</v>
      </c>
      <c r="S71" s="14" t="s">
        <v>256</v>
      </c>
      <c r="T71" s="494">
        <v>82</v>
      </c>
      <c r="U71" s="509" t="s">
        <v>38</v>
      </c>
      <c r="V71" s="518" t="s">
        <v>221</v>
      </c>
      <c r="W71" s="497">
        <v>230</v>
      </c>
      <c r="X71" s="509" t="s">
        <v>39</v>
      </c>
      <c r="Y71" s="502">
        <v>750</v>
      </c>
      <c r="Z71" s="493">
        <v>172500</v>
      </c>
      <c r="AA71" s="496"/>
      <c r="AB71" s="493">
        <v>172500</v>
      </c>
      <c r="AC71" t="s">
        <v>304</v>
      </c>
    </row>
    <row r="72" spans="6:29" x14ac:dyDescent="0.25">
      <c r="P72" s="476">
        <v>46081</v>
      </c>
      <c r="Q72" s="14">
        <f t="shared" ref="Q72" si="18">R72-P72</f>
        <v>0</v>
      </c>
      <c r="R72" s="185">
        <v>46081</v>
      </c>
      <c r="S72" s="14" t="s">
        <v>256</v>
      </c>
      <c r="T72" s="478">
        <v>137</v>
      </c>
      <c r="U72" s="477" t="s">
        <v>38</v>
      </c>
      <c r="V72" s="477" t="s">
        <v>297</v>
      </c>
      <c r="W72" s="485">
        <v>30</v>
      </c>
      <c r="X72" s="477" t="s">
        <v>39</v>
      </c>
      <c r="Y72" s="487">
        <v>35</v>
      </c>
      <c r="Z72" s="480">
        <v>1050</v>
      </c>
      <c r="AA72" s="481"/>
      <c r="AB72" s="480">
        <v>1050</v>
      </c>
      <c r="AC72" t="s">
        <v>304</v>
      </c>
    </row>
    <row r="73" spans="6:29" x14ac:dyDescent="0.25">
      <c r="F73" t="s">
        <v>289</v>
      </c>
      <c r="J73">
        <v>-586576</v>
      </c>
      <c r="P73" s="476">
        <v>46081</v>
      </c>
      <c r="Q73" s="14">
        <f t="shared" ref="Q73" si="19">R73-P73</f>
        <v>0</v>
      </c>
      <c r="R73" s="185">
        <v>46081</v>
      </c>
      <c r="S73" s="14" t="s">
        <v>256</v>
      </c>
      <c r="T73" s="478">
        <v>137</v>
      </c>
      <c r="U73" s="477" t="s">
        <v>38</v>
      </c>
      <c r="V73" s="477" t="s">
        <v>297</v>
      </c>
      <c r="W73" s="485">
        <v>130</v>
      </c>
      <c r="X73" s="477" t="s">
        <v>39</v>
      </c>
      <c r="Y73" s="487">
        <v>60</v>
      </c>
      <c r="Z73" s="480">
        <v>7800</v>
      </c>
      <c r="AA73" s="481"/>
      <c r="AB73" s="480">
        <v>7800</v>
      </c>
      <c r="AC73" t="s">
        <v>304</v>
      </c>
    </row>
    <row r="74" spans="6:29" x14ac:dyDescent="0.25">
      <c r="F74" t="s">
        <v>290</v>
      </c>
      <c r="J74">
        <v>-69775</v>
      </c>
      <c r="P74" s="476">
        <v>46081</v>
      </c>
      <c r="Q74" s="14">
        <f t="shared" ref="Q74" si="20">R74-P74</f>
        <v>0</v>
      </c>
      <c r="R74" s="185">
        <v>46081</v>
      </c>
      <c r="S74" s="14" t="s">
        <v>256</v>
      </c>
      <c r="T74" s="478">
        <v>137</v>
      </c>
      <c r="U74" s="477" t="s">
        <v>38</v>
      </c>
      <c r="V74" s="477" t="s">
        <v>297</v>
      </c>
      <c r="W74" s="485">
        <v>230</v>
      </c>
      <c r="X74" s="477" t="s">
        <v>39</v>
      </c>
      <c r="Y74" s="487">
        <v>50</v>
      </c>
      <c r="Z74" s="480">
        <v>11500</v>
      </c>
      <c r="AA74" s="481"/>
      <c r="AB74" s="480">
        <v>11500</v>
      </c>
      <c r="AC74" t="s">
        <v>304</v>
      </c>
    </row>
    <row r="75" spans="6:29" x14ac:dyDescent="0.25">
      <c r="F75" t="s">
        <v>291</v>
      </c>
      <c r="J75">
        <v>-100000</v>
      </c>
      <c r="P75" s="508"/>
      <c r="Q75" s="69"/>
      <c r="R75" s="377"/>
      <c r="S75" s="69"/>
      <c r="T75" s="486"/>
      <c r="U75" s="499"/>
      <c r="V75" s="499" t="s">
        <v>70</v>
      </c>
      <c r="W75" s="510"/>
      <c r="X75" s="499"/>
      <c r="Y75" s="512"/>
      <c r="Z75" s="513"/>
      <c r="AA75" s="500"/>
      <c r="AB75" s="513">
        <v>-865500</v>
      </c>
    </row>
    <row r="76" spans="6:29" x14ac:dyDescent="0.25">
      <c r="F76" t="s">
        <v>292</v>
      </c>
      <c r="J76">
        <v>438081</v>
      </c>
      <c r="P76" s="437">
        <v>46063</v>
      </c>
      <c r="Q76" s="147">
        <f t="shared" ref="Q76" si="21">R76-P76</f>
        <v>18</v>
      </c>
      <c r="R76" s="142">
        <v>46081</v>
      </c>
      <c r="S76" s="147" t="s">
        <v>256</v>
      </c>
      <c r="T76" s="436">
        <v>97</v>
      </c>
      <c r="U76" s="435" t="s">
        <v>38</v>
      </c>
      <c r="V76" s="435" t="s">
        <v>272</v>
      </c>
      <c r="W76" s="432">
        <v>20</v>
      </c>
      <c r="X76" s="435" t="s">
        <v>39</v>
      </c>
      <c r="Y76" s="434">
        <v>750</v>
      </c>
      <c r="Z76" s="433">
        <v>15000</v>
      </c>
      <c r="AA76" s="431"/>
      <c r="AB76" s="433">
        <v>15000</v>
      </c>
      <c r="AC76" t="s">
        <v>273</v>
      </c>
    </row>
    <row r="77" spans="6:29" x14ac:dyDescent="0.25">
      <c r="F77" t="s">
        <v>293</v>
      </c>
      <c r="J77">
        <v>272976</v>
      </c>
      <c r="P77" s="437">
        <v>46063</v>
      </c>
      <c r="Q77" s="147">
        <f t="shared" ref="Q77" si="22">R77-P77</f>
        <v>18</v>
      </c>
      <c r="R77" s="142">
        <v>46081</v>
      </c>
      <c r="S77" s="147" t="s">
        <v>256</v>
      </c>
      <c r="T77" s="436">
        <v>97</v>
      </c>
      <c r="U77" s="435" t="s">
        <v>38</v>
      </c>
      <c r="V77" s="435" t="s">
        <v>221</v>
      </c>
      <c r="W77" s="432">
        <v>20</v>
      </c>
      <c r="X77" s="435" t="s">
        <v>39</v>
      </c>
      <c r="Y77" s="434">
        <v>750</v>
      </c>
      <c r="Z77" s="433">
        <v>15000</v>
      </c>
      <c r="AA77" s="431"/>
      <c r="AB77" s="433">
        <v>15000</v>
      </c>
      <c r="AC77" t="s">
        <v>273</v>
      </c>
    </row>
    <row r="78" spans="6:29" x14ac:dyDescent="0.25">
      <c r="P78" s="437">
        <v>46063</v>
      </c>
      <c r="Q78" s="147">
        <f t="shared" ref="Q78" si="23">R78-P78</f>
        <v>18</v>
      </c>
      <c r="R78" s="142">
        <v>46081</v>
      </c>
      <c r="S78" s="147" t="s">
        <v>256</v>
      </c>
      <c r="T78" s="436">
        <v>97</v>
      </c>
      <c r="U78" s="435" t="s">
        <v>38</v>
      </c>
      <c r="V78" s="435" t="s">
        <v>230</v>
      </c>
      <c r="W78" s="432">
        <v>35</v>
      </c>
      <c r="X78" s="435" t="s">
        <v>39</v>
      </c>
      <c r="Y78" s="434">
        <v>730</v>
      </c>
      <c r="Z78" s="433">
        <v>25550</v>
      </c>
      <c r="AA78" s="431"/>
      <c r="AB78" s="433">
        <v>25550</v>
      </c>
      <c r="AC78" t="s">
        <v>273</v>
      </c>
    </row>
    <row r="79" spans="6:29" ht="18.75" x14ac:dyDescent="0.3">
      <c r="I79" t="s">
        <v>294</v>
      </c>
      <c r="J79" s="467">
        <f>SUM(J73:J78)</f>
        <v>-45294</v>
      </c>
      <c r="P79" s="437">
        <v>46063</v>
      </c>
      <c r="Q79" s="147">
        <f t="shared" ref="Q79" si="24">R79-P79</f>
        <v>18</v>
      </c>
      <c r="R79" s="142">
        <v>46081</v>
      </c>
      <c r="S79" s="147" t="s">
        <v>256</v>
      </c>
      <c r="T79" s="436">
        <v>97</v>
      </c>
      <c r="U79" s="435" t="s">
        <v>38</v>
      </c>
      <c r="V79" s="435" t="s">
        <v>190</v>
      </c>
      <c r="W79" s="432">
        <v>220</v>
      </c>
      <c r="X79" s="435" t="s">
        <v>39</v>
      </c>
      <c r="Y79" s="434">
        <v>790</v>
      </c>
      <c r="Z79" s="433">
        <v>173800</v>
      </c>
      <c r="AA79" s="431"/>
      <c r="AB79" s="433">
        <v>173800</v>
      </c>
      <c r="AC79" t="s">
        <v>273</v>
      </c>
    </row>
    <row r="81" spans="4:29" x14ac:dyDescent="0.25">
      <c r="D81" t="s">
        <v>295</v>
      </c>
      <c r="F81" t="s">
        <v>280</v>
      </c>
      <c r="G81">
        <v>400</v>
      </c>
      <c r="H81">
        <v>60</v>
      </c>
      <c r="J81">
        <f>G81*H81</f>
        <v>24000</v>
      </c>
      <c r="P81" s="396">
        <v>46025</v>
      </c>
      <c r="Q81" s="18">
        <f>R81-P81</f>
        <v>87</v>
      </c>
      <c r="R81" s="142">
        <v>46112</v>
      </c>
      <c r="S81" s="147" t="s">
        <v>37</v>
      </c>
      <c r="T81" s="395">
        <v>7</v>
      </c>
      <c r="U81" s="400" t="s">
        <v>38</v>
      </c>
      <c r="V81" s="400" t="s">
        <v>190</v>
      </c>
      <c r="W81" s="399">
        <v>60</v>
      </c>
      <c r="X81" s="400" t="s">
        <v>39</v>
      </c>
      <c r="Y81" s="397">
        <v>760</v>
      </c>
      <c r="Z81" s="398">
        <v>45600</v>
      </c>
      <c r="AA81" s="394"/>
      <c r="AB81" s="398">
        <v>45600</v>
      </c>
      <c r="AC81" t="s">
        <v>258</v>
      </c>
    </row>
    <row r="82" spans="4:29" x14ac:dyDescent="0.25">
      <c r="F82" t="s">
        <v>281</v>
      </c>
      <c r="G82">
        <v>80</v>
      </c>
      <c r="H82">
        <v>60</v>
      </c>
      <c r="J82">
        <f t="shared" ref="J82" si="25">G82*H82</f>
        <v>4800</v>
      </c>
      <c r="P82" s="408">
        <v>46038</v>
      </c>
      <c r="Q82" s="18">
        <f>R82-P82</f>
        <v>43</v>
      </c>
      <c r="R82" s="142">
        <v>46081</v>
      </c>
      <c r="S82" s="147" t="s">
        <v>37</v>
      </c>
      <c r="T82" s="407">
        <v>42</v>
      </c>
      <c r="U82" s="406" t="s">
        <v>38</v>
      </c>
      <c r="V82" s="406" t="s">
        <v>263</v>
      </c>
      <c r="W82" s="405">
        <v>30</v>
      </c>
      <c r="X82" s="406" t="s">
        <v>39</v>
      </c>
      <c r="Y82" s="404">
        <v>623.76238000000001</v>
      </c>
      <c r="Z82" s="403">
        <v>18712.87</v>
      </c>
      <c r="AA82" s="403">
        <v>187.13</v>
      </c>
      <c r="AB82" s="403">
        <v>18900</v>
      </c>
      <c r="AC82" t="s">
        <v>258</v>
      </c>
    </row>
    <row r="83" spans="4:29" x14ac:dyDescent="0.25">
      <c r="P83" s="415">
        <v>46052</v>
      </c>
      <c r="Q83" s="147">
        <f>R83-P83</f>
        <v>1</v>
      </c>
      <c r="R83" s="142">
        <v>46053</v>
      </c>
      <c r="S83" s="147" t="s">
        <v>256</v>
      </c>
      <c r="T83" s="414">
        <v>70</v>
      </c>
      <c r="U83" s="413" t="s">
        <v>38</v>
      </c>
      <c r="V83" s="413" t="s">
        <v>190</v>
      </c>
      <c r="W83" s="412">
        <v>75</v>
      </c>
      <c r="X83" s="413" t="s">
        <v>39</v>
      </c>
      <c r="Y83" s="411">
        <v>780</v>
      </c>
      <c r="Z83" s="409">
        <v>58500</v>
      </c>
      <c r="AA83" s="410"/>
      <c r="AB83" s="409">
        <v>58500</v>
      </c>
      <c r="AC83" t="s">
        <v>258</v>
      </c>
    </row>
    <row r="84" spans="4:29" x14ac:dyDescent="0.25">
      <c r="P84" s="464">
        <v>46066</v>
      </c>
      <c r="Q84" s="147">
        <f>R84-P84</f>
        <v>-13</v>
      </c>
      <c r="R84" s="142">
        <v>46053</v>
      </c>
      <c r="S84" s="147" t="s">
        <v>256</v>
      </c>
      <c r="T84" s="463">
        <v>102</v>
      </c>
      <c r="U84" s="462" t="s">
        <v>38</v>
      </c>
      <c r="V84" s="462" t="s">
        <v>190</v>
      </c>
      <c r="W84" s="461">
        <v>40</v>
      </c>
      <c r="X84" s="462" t="s">
        <v>39</v>
      </c>
      <c r="Y84" s="460">
        <v>820</v>
      </c>
      <c r="Z84" s="459">
        <v>32800</v>
      </c>
      <c r="AA84" s="458"/>
      <c r="AB84" s="459">
        <v>32800</v>
      </c>
      <c r="AC84" t="s">
        <v>278</v>
      </c>
    </row>
    <row r="86" spans="4:29" ht="18.75" x14ac:dyDescent="0.3">
      <c r="J86" s="467">
        <f>SUM(J81:J85)</f>
        <v>28800</v>
      </c>
      <c r="P86" s="474">
        <v>46081</v>
      </c>
      <c r="Q86" s="18">
        <f>R86-P86</f>
        <v>61</v>
      </c>
      <c r="R86" s="142">
        <v>46142</v>
      </c>
      <c r="S86" s="147" t="s">
        <v>256</v>
      </c>
      <c r="T86" s="473">
        <v>133</v>
      </c>
      <c r="U86" s="472" t="s">
        <v>38</v>
      </c>
      <c r="V86" s="472" t="s">
        <v>190</v>
      </c>
      <c r="W86" s="471">
        <v>120</v>
      </c>
      <c r="X86" s="472" t="s">
        <v>39</v>
      </c>
      <c r="Y86" s="470">
        <v>850</v>
      </c>
      <c r="Z86" s="469">
        <v>102000</v>
      </c>
      <c r="AA86" s="468"/>
      <c r="AB86" s="469">
        <v>102000</v>
      </c>
      <c r="AC86" t="s">
        <v>296</v>
      </c>
    </row>
    <row r="89" spans="4:29" x14ac:dyDescent="0.25">
      <c r="F89" t="s">
        <v>289</v>
      </c>
      <c r="J89">
        <v>-375200</v>
      </c>
    </row>
    <row r="90" spans="4:29" x14ac:dyDescent="0.25">
      <c r="F90" t="s">
        <v>290</v>
      </c>
      <c r="J90">
        <v>-28800</v>
      </c>
    </row>
    <row r="91" spans="4:29" x14ac:dyDescent="0.25">
      <c r="F91" t="s">
        <v>292</v>
      </c>
      <c r="J91">
        <v>607698</v>
      </c>
    </row>
    <row r="95" spans="4:29" ht="18.75" x14ac:dyDescent="0.3">
      <c r="I95" t="s">
        <v>294</v>
      </c>
      <c r="J95" s="467">
        <f>SUM(J89:J94)</f>
        <v>203698</v>
      </c>
    </row>
  </sheetData>
  <mergeCells count="10">
    <mergeCell ref="E48:J48"/>
    <mergeCell ref="E57:J57"/>
    <mergeCell ref="B40:J40"/>
    <mergeCell ref="B41:J41"/>
    <mergeCell ref="B2:J2"/>
    <mergeCell ref="L2:N2"/>
    <mergeCell ref="H35:I35"/>
    <mergeCell ref="H36:I36"/>
    <mergeCell ref="B39:C39"/>
    <mergeCell ref="H39:I39"/>
  </mergeCells>
  <phoneticPr fontId="75" type="noConversion"/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9C05A-18A4-4489-89FD-AC36E889ED8E}">
  <dimension ref="B1:AC86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>
      <c r="N1" s="274">
        <f>SUM(N3:N39)</f>
        <v>50000</v>
      </c>
    </row>
    <row r="2" spans="2:29" ht="25.5" customHeight="1" thickBot="1" x14ac:dyDescent="0.3">
      <c r="B2" s="550" t="s">
        <v>35</v>
      </c>
      <c r="C2" s="551"/>
      <c r="D2" s="551"/>
      <c r="E2" s="551"/>
      <c r="F2" s="551"/>
      <c r="G2" s="551"/>
      <c r="H2" s="551"/>
      <c r="I2" s="551"/>
      <c r="J2" s="552"/>
      <c r="L2" s="559" t="s">
        <v>156</v>
      </c>
      <c r="M2" s="560"/>
      <c r="N2" s="56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102000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85">
        <v>45945</v>
      </c>
      <c r="M3" s="14" t="s">
        <v>97</v>
      </c>
      <c r="N3" s="272">
        <v>500000</v>
      </c>
      <c r="P3" s="339">
        <v>45971</v>
      </c>
      <c r="Q3" s="14">
        <f t="shared" ref="Q3:Q9" si="0">R3-P3</f>
        <v>20</v>
      </c>
      <c r="R3" s="185">
        <v>45991</v>
      </c>
      <c r="S3" s="14" t="s">
        <v>37</v>
      </c>
      <c r="T3" s="340">
        <v>299</v>
      </c>
      <c r="U3" s="287" t="s">
        <v>38</v>
      </c>
      <c r="V3" s="341" t="s">
        <v>184</v>
      </c>
      <c r="W3" s="346">
        <v>120</v>
      </c>
      <c r="X3" s="341" t="s">
        <v>39</v>
      </c>
      <c r="Y3" s="343">
        <v>600</v>
      </c>
      <c r="Z3" s="344">
        <v>72000</v>
      </c>
      <c r="AA3" s="345"/>
      <c r="AB3" s="344">
        <v>72000</v>
      </c>
      <c r="AC3" t="s">
        <v>216</v>
      </c>
    </row>
    <row r="4" spans="2:29" x14ac:dyDescent="0.25">
      <c r="B4" s="7">
        <v>46082</v>
      </c>
      <c r="C4" s="8">
        <v>2881.5533980582522</v>
      </c>
      <c r="D4" s="9"/>
      <c r="E4" s="10">
        <v>25.5</v>
      </c>
      <c r="F4" s="40">
        <f>E4*C4</f>
        <v>73479.611650485429</v>
      </c>
      <c r="G4" s="12"/>
      <c r="H4" s="13" t="s">
        <v>6</v>
      </c>
      <c r="I4" s="14">
        <v>0.01</v>
      </c>
      <c r="J4" s="15"/>
      <c r="L4" s="185">
        <v>46003</v>
      </c>
      <c r="M4" s="14" t="s">
        <v>140</v>
      </c>
      <c r="N4" s="302">
        <v>250000</v>
      </c>
      <c r="P4" s="339">
        <v>45971</v>
      </c>
      <c r="Q4" s="14">
        <f t="shared" si="0"/>
        <v>20</v>
      </c>
      <c r="R4" s="185">
        <v>45991</v>
      </c>
      <c r="S4" s="14" t="s">
        <v>37</v>
      </c>
      <c r="T4" s="340">
        <v>299</v>
      </c>
      <c r="U4" s="287" t="s">
        <v>38</v>
      </c>
      <c r="V4" s="341" t="s">
        <v>133</v>
      </c>
      <c r="W4" s="342">
        <v>5500</v>
      </c>
      <c r="X4" s="341" t="s">
        <v>12</v>
      </c>
      <c r="Y4" s="343">
        <v>14.6</v>
      </c>
      <c r="Z4" s="344">
        <v>80300</v>
      </c>
      <c r="AA4" s="345"/>
      <c r="AB4" s="344">
        <v>80300</v>
      </c>
      <c r="AC4" t="s">
        <v>216</v>
      </c>
    </row>
    <row r="5" spans="2:29" x14ac:dyDescent="0.25">
      <c r="B5" s="7">
        <v>46083</v>
      </c>
      <c r="C5" s="8">
        <v>2855.3398058252428</v>
      </c>
      <c r="D5" s="9"/>
      <c r="E5" s="10">
        <v>25.5</v>
      </c>
      <c r="F5" s="40">
        <f t="shared" ref="F5:F34" si="1">E5*C5</f>
        <v>72811.165048543699</v>
      </c>
      <c r="G5" s="12"/>
      <c r="H5" s="13" t="s">
        <v>7</v>
      </c>
      <c r="I5" s="14">
        <v>1E-3</v>
      </c>
      <c r="J5" s="15"/>
      <c r="L5" s="69" t="s">
        <v>214</v>
      </c>
      <c r="M5" s="69" t="s">
        <v>141</v>
      </c>
      <c r="N5" s="273">
        <v>-200000</v>
      </c>
      <c r="P5" s="339">
        <v>45971</v>
      </c>
      <c r="Q5" s="14">
        <f t="shared" si="0"/>
        <v>20</v>
      </c>
      <c r="R5" s="185">
        <v>45991</v>
      </c>
      <c r="S5" s="14" t="s">
        <v>37</v>
      </c>
      <c r="T5" s="340">
        <v>299</v>
      </c>
      <c r="U5" s="287" t="s">
        <v>38</v>
      </c>
      <c r="V5" s="341" t="s">
        <v>166</v>
      </c>
      <c r="W5" s="346">
        <v>220</v>
      </c>
      <c r="X5" s="341" t="s">
        <v>39</v>
      </c>
      <c r="Y5" s="343">
        <v>730</v>
      </c>
      <c r="Z5" s="344">
        <v>160600</v>
      </c>
      <c r="AA5" s="345"/>
      <c r="AB5" s="344">
        <v>160600</v>
      </c>
      <c r="AC5" t="s">
        <v>216</v>
      </c>
    </row>
    <row r="6" spans="2:29" x14ac:dyDescent="0.25">
      <c r="B6" s="7">
        <v>46084</v>
      </c>
      <c r="C6" s="8">
        <v>2917.4757281553398</v>
      </c>
      <c r="D6" s="9"/>
      <c r="E6" s="10">
        <v>25.5</v>
      </c>
      <c r="F6" s="40">
        <f t="shared" si="1"/>
        <v>74395.631067961163</v>
      </c>
      <c r="G6" s="12"/>
      <c r="H6" s="13" t="s">
        <v>8</v>
      </c>
      <c r="I6" s="14"/>
      <c r="J6" s="15"/>
      <c r="L6" s="69" t="s">
        <v>203</v>
      </c>
      <c r="M6" s="69" t="s">
        <v>142</v>
      </c>
      <c r="N6" s="273">
        <v>-50000</v>
      </c>
      <c r="P6" s="339">
        <v>45971</v>
      </c>
      <c r="Q6" s="14">
        <f t="shared" si="0"/>
        <v>20</v>
      </c>
      <c r="R6" s="185">
        <v>45991</v>
      </c>
      <c r="S6" s="14" t="s">
        <v>37</v>
      </c>
      <c r="T6" s="340">
        <v>299</v>
      </c>
      <c r="U6" s="287" t="s">
        <v>38</v>
      </c>
      <c r="V6" s="341" t="s">
        <v>127</v>
      </c>
      <c r="W6" s="342">
        <v>10000</v>
      </c>
      <c r="X6" s="341" t="s">
        <v>12</v>
      </c>
      <c r="Y6" s="343">
        <v>12.8</v>
      </c>
      <c r="Z6" s="344">
        <v>128000</v>
      </c>
      <c r="AA6" s="345"/>
      <c r="AB6" s="344">
        <v>128000</v>
      </c>
      <c r="AC6" t="s">
        <v>216</v>
      </c>
    </row>
    <row r="7" spans="2:29" x14ac:dyDescent="0.25">
      <c r="B7" s="7">
        <v>46085</v>
      </c>
      <c r="C7" s="8">
        <v>2450.4854368932038</v>
      </c>
      <c r="D7" s="9"/>
      <c r="E7" s="10">
        <v>25.5</v>
      </c>
      <c r="F7" s="40">
        <f t="shared" si="1"/>
        <v>62487.378640776697</v>
      </c>
      <c r="G7" s="12"/>
      <c r="H7" s="13" t="s">
        <v>9</v>
      </c>
      <c r="I7" s="14"/>
      <c r="J7" s="15">
        <f>'ŞUBAT 2026'!J39*-1</f>
        <v>-6.6504767164587975E-4</v>
      </c>
      <c r="L7" s="69" t="s">
        <v>248</v>
      </c>
      <c r="M7" s="69" t="s">
        <v>140</v>
      </c>
      <c r="N7" s="273">
        <v>-250000</v>
      </c>
      <c r="P7" s="339">
        <v>45971</v>
      </c>
      <c r="Q7" s="14">
        <f t="shared" si="0"/>
        <v>20</v>
      </c>
      <c r="R7" s="185">
        <v>45991</v>
      </c>
      <c r="S7" s="14" t="s">
        <v>37</v>
      </c>
      <c r="T7" s="340">
        <v>299</v>
      </c>
      <c r="U7" s="287" t="s">
        <v>38</v>
      </c>
      <c r="V7" s="341" t="s">
        <v>185</v>
      </c>
      <c r="W7" s="342">
        <v>750</v>
      </c>
      <c r="X7" s="341" t="s">
        <v>12</v>
      </c>
      <c r="Y7" s="343">
        <v>14.3</v>
      </c>
      <c r="Z7" s="344">
        <v>10725</v>
      </c>
      <c r="AA7" s="345"/>
      <c r="AB7" s="344">
        <v>10725</v>
      </c>
      <c r="AC7" t="s">
        <v>216</v>
      </c>
    </row>
    <row r="8" spans="2:29" x14ac:dyDescent="0.25">
      <c r="B8" s="7">
        <v>46086</v>
      </c>
      <c r="C8" s="8">
        <v>2935.9223300970875</v>
      </c>
      <c r="D8" s="9"/>
      <c r="E8" s="10">
        <v>25.5</v>
      </c>
      <c r="F8" s="40">
        <f t="shared" si="1"/>
        <v>74866.019417475734</v>
      </c>
      <c r="G8" s="16"/>
      <c r="H8" s="18"/>
      <c r="I8" s="18"/>
      <c r="J8" s="19"/>
      <c r="L8" s="69" t="s">
        <v>204</v>
      </c>
      <c r="M8" s="69" t="s">
        <v>143</v>
      </c>
      <c r="N8" s="273">
        <v>-50000</v>
      </c>
      <c r="P8" s="339">
        <v>45971</v>
      </c>
      <c r="Q8" s="14">
        <f t="shared" si="0"/>
        <v>20</v>
      </c>
      <c r="R8" s="185">
        <v>45991</v>
      </c>
      <c r="S8" s="14" t="s">
        <v>37</v>
      </c>
      <c r="T8" s="340">
        <v>299</v>
      </c>
      <c r="U8" s="287" t="s">
        <v>38</v>
      </c>
      <c r="V8" s="341" t="s">
        <v>186</v>
      </c>
      <c r="W8" s="342">
        <v>2000</v>
      </c>
      <c r="X8" s="341" t="s">
        <v>12</v>
      </c>
      <c r="Y8" s="343">
        <v>21</v>
      </c>
      <c r="Z8" s="344">
        <v>42000</v>
      </c>
      <c r="AA8" s="345"/>
      <c r="AB8" s="344">
        <v>42000</v>
      </c>
      <c r="AC8" t="s">
        <v>216</v>
      </c>
    </row>
    <row r="9" spans="2:29" x14ac:dyDescent="0.25">
      <c r="B9" s="7">
        <v>46087</v>
      </c>
      <c r="C9" s="8">
        <v>2898.0582524271845</v>
      </c>
      <c r="D9" s="9"/>
      <c r="E9" s="10">
        <v>25.5</v>
      </c>
      <c r="F9" s="40">
        <f t="shared" si="1"/>
        <v>73900.485436893199</v>
      </c>
      <c r="G9" s="16"/>
      <c r="H9" s="17"/>
      <c r="I9" s="18"/>
      <c r="J9" s="19"/>
      <c r="L9" s="69" t="s">
        <v>205</v>
      </c>
      <c r="M9" s="69" t="s">
        <v>144</v>
      </c>
      <c r="N9" s="273">
        <v>-50000</v>
      </c>
      <c r="P9" s="339">
        <v>45971</v>
      </c>
      <c r="Q9" s="14">
        <f t="shared" si="0"/>
        <v>20</v>
      </c>
      <c r="R9" s="185">
        <v>45991</v>
      </c>
      <c r="S9" s="14" t="s">
        <v>37</v>
      </c>
      <c r="T9" s="340">
        <v>299</v>
      </c>
      <c r="U9" s="287" t="s">
        <v>38</v>
      </c>
      <c r="V9" s="341" t="s">
        <v>187</v>
      </c>
      <c r="W9" s="346">
        <v>15</v>
      </c>
      <c r="X9" s="341" t="s">
        <v>39</v>
      </c>
      <c r="Y9" s="343">
        <v>550</v>
      </c>
      <c r="Z9" s="344">
        <v>8250</v>
      </c>
      <c r="AA9" s="345"/>
      <c r="AB9" s="344">
        <v>8250</v>
      </c>
      <c r="AC9" t="s">
        <v>216</v>
      </c>
    </row>
    <row r="10" spans="2:29" x14ac:dyDescent="0.25">
      <c r="B10" s="7">
        <v>46088</v>
      </c>
      <c r="C10" s="8">
        <v>2929.1262135922329</v>
      </c>
      <c r="D10" s="9"/>
      <c r="E10" s="10">
        <v>25.5</v>
      </c>
      <c r="F10" s="40">
        <f t="shared" si="1"/>
        <v>74692.718446601939</v>
      </c>
      <c r="G10" s="16" t="s">
        <v>227</v>
      </c>
      <c r="H10" s="17"/>
      <c r="I10" s="18" t="s">
        <v>163</v>
      </c>
      <c r="J10" s="19">
        <v>50000</v>
      </c>
      <c r="L10" s="69" t="s">
        <v>206</v>
      </c>
      <c r="M10" s="69" t="s">
        <v>145</v>
      </c>
      <c r="N10" s="273">
        <v>-50000</v>
      </c>
      <c r="P10" s="377">
        <v>46014</v>
      </c>
      <c r="Q10" s="69"/>
      <c r="R10" s="69"/>
      <c r="S10" s="69"/>
      <c r="T10" s="69"/>
      <c r="U10" s="69"/>
      <c r="V10" s="69" t="s">
        <v>234</v>
      </c>
      <c r="W10" s="69"/>
      <c r="X10" s="69"/>
      <c r="Y10" s="69"/>
      <c r="Z10" s="69"/>
      <c r="AA10" s="69"/>
      <c r="AB10" s="271">
        <v>-99792</v>
      </c>
    </row>
    <row r="11" spans="2:29" x14ac:dyDescent="0.25">
      <c r="B11" s="7">
        <v>46089</v>
      </c>
      <c r="C11" s="8">
        <v>2886.4077669902913</v>
      </c>
      <c r="D11" s="9"/>
      <c r="E11" s="10">
        <v>25.5</v>
      </c>
      <c r="F11" s="40">
        <f t="shared" si="1"/>
        <v>73603.398058252424</v>
      </c>
      <c r="G11" s="20" t="s">
        <v>308</v>
      </c>
      <c r="H11" s="17"/>
      <c r="I11" s="18" t="s">
        <v>163</v>
      </c>
      <c r="J11" s="19">
        <v>50000</v>
      </c>
      <c r="L11" s="69" t="s">
        <v>207</v>
      </c>
      <c r="M11" s="69" t="s">
        <v>164</v>
      </c>
      <c r="N11" s="273">
        <v>-50000</v>
      </c>
      <c r="P11" s="377">
        <v>46028</v>
      </c>
      <c r="Q11" s="69"/>
      <c r="R11" s="69"/>
      <c r="S11" s="69"/>
      <c r="T11" s="69"/>
      <c r="U11" s="69"/>
      <c r="V11" s="392" t="s">
        <v>253</v>
      </c>
      <c r="W11" s="69"/>
      <c r="X11" s="69"/>
      <c r="Y11" s="69"/>
      <c r="Z11" s="69"/>
      <c r="AA11" s="69"/>
      <c r="AB11" s="393">
        <v>-140000</v>
      </c>
    </row>
    <row r="12" spans="2:29" x14ac:dyDescent="0.25">
      <c r="B12" s="7">
        <v>46090</v>
      </c>
      <c r="C12" s="8">
        <v>2922.3300970873784</v>
      </c>
      <c r="D12" s="9"/>
      <c r="E12" s="10">
        <v>25.5</v>
      </c>
      <c r="F12" s="40">
        <f t="shared" si="1"/>
        <v>74519.417475728143</v>
      </c>
      <c r="G12" s="16"/>
      <c r="H12" s="17"/>
      <c r="I12" s="18"/>
      <c r="J12" s="19"/>
      <c r="L12" s="69" t="s">
        <v>208</v>
      </c>
      <c r="M12" s="69" t="s">
        <v>165</v>
      </c>
      <c r="N12" s="273">
        <v>-50000</v>
      </c>
      <c r="P12" s="377">
        <v>46028</v>
      </c>
      <c r="Q12" s="69"/>
      <c r="R12" s="69"/>
      <c r="S12" s="69"/>
      <c r="T12" s="69"/>
      <c r="U12" s="69"/>
      <c r="V12" s="392" t="s">
        <v>254</v>
      </c>
      <c r="W12" s="69"/>
      <c r="X12" s="69"/>
      <c r="Y12" s="69"/>
      <c r="Z12" s="69"/>
      <c r="AA12" s="69"/>
      <c r="AB12" s="393">
        <v>-160000</v>
      </c>
    </row>
    <row r="13" spans="2:29" x14ac:dyDescent="0.25">
      <c r="B13" s="7">
        <v>46091</v>
      </c>
      <c r="C13" s="8">
        <v>2962.1359223300969</v>
      </c>
      <c r="D13" s="9"/>
      <c r="E13" s="10">
        <v>25.5</v>
      </c>
      <c r="F13" s="40">
        <f t="shared" si="1"/>
        <v>75534.466019417479</v>
      </c>
      <c r="G13" s="20"/>
      <c r="H13" s="17" t="s">
        <v>252</v>
      </c>
      <c r="I13" s="18"/>
      <c r="J13" s="19">
        <v>123000</v>
      </c>
      <c r="L13" s="304">
        <v>46036</v>
      </c>
      <c r="M13" s="305" t="s">
        <v>174</v>
      </c>
      <c r="N13" s="272">
        <v>250000</v>
      </c>
      <c r="P13" s="377">
        <v>46034</v>
      </c>
      <c r="Q13" s="69"/>
      <c r="R13" s="69"/>
      <c r="S13" s="69"/>
      <c r="T13" s="69"/>
      <c r="U13" s="69"/>
      <c r="V13" s="69" t="s">
        <v>253</v>
      </c>
      <c r="W13" s="69"/>
      <c r="X13" s="69"/>
      <c r="Y13" s="69"/>
      <c r="Z13" s="69"/>
      <c r="AA13" s="69"/>
      <c r="AB13" s="271">
        <v>-100000</v>
      </c>
    </row>
    <row r="14" spans="2:29" x14ac:dyDescent="0.25">
      <c r="B14" s="7">
        <v>46092</v>
      </c>
      <c r="C14" s="8">
        <v>2633.009708737864</v>
      </c>
      <c r="D14" s="9"/>
      <c r="E14" s="10">
        <v>25.5</v>
      </c>
      <c r="F14" s="40">
        <f t="shared" si="1"/>
        <v>67141.747572815526</v>
      </c>
      <c r="G14" s="20"/>
      <c r="H14" s="17" t="s">
        <v>316</v>
      </c>
      <c r="I14" s="18"/>
      <c r="J14" s="19">
        <v>32800</v>
      </c>
      <c r="L14" s="306" t="s">
        <v>180</v>
      </c>
      <c r="M14" s="307"/>
      <c r="N14" s="273">
        <v>-250000</v>
      </c>
      <c r="P14" s="377">
        <v>46069</v>
      </c>
      <c r="Q14" s="69"/>
      <c r="R14" s="69"/>
      <c r="S14" s="69"/>
      <c r="T14" s="69"/>
      <c r="U14" s="69"/>
      <c r="V14" s="69" t="s">
        <v>275</v>
      </c>
      <c r="W14" s="69"/>
      <c r="X14" s="69"/>
      <c r="Y14" s="69"/>
      <c r="Z14" s="69"/>
      <c r="AA14" s="69"/>
      <c r="AB14" s="271">
        <v>-2083</v>
      </c>
    </row>
    <row r="15" spans="2:29" x14ac:dyDescent="0.25">
      <c r="B15" s="7">
        <v>46093</v>
      </c>
      <c r="C15" s="8">
        <v>2953.3980582524273</v>
      </c>
      <c r="D15" s="9"/>
      <c r="E15" s="10">
        <v>25.5</v>
      </c>
      <c r="F15" s="40">
        <f t="shared" si="1"/>
        <v>75311.650485436898</v>
      </c>
      <c r="G15" s="20"/>
      <c r="H15" s="17"/>
      <c r="I15" s="18"/>
      <c r="J15" s="19"/>
      <c r="L15" s="304">
        <v>46085</v>
      </c>
      <c r="M15" s="305" t="s">
        <v>175</v>
      </c>
      <c r="N15" s="272">
        <v>250000</v>
      </c>
      <c r="P15" s="339">
        <v>45971</v>
      </c>
      <c r="Q15" s="14">
        <f t="shared" ref="Q15:Q21" si="2">R15-P15</f>
        <v>20</v>
      </c>
      <c r="R15" s="185">
        <v>45991</v>
      </c>
      <c r="S15" s="14" t="s">
        <v>37</v>
      </c>
      <c r="T15" s="340">
        <v>304</v>
      </c>
      <c r="U15" s="287" t="s">
        <v>38</v>
      </c>
      <c r="V15" s="341" t="s">
        <v>184</v>
      </c>
      <c r="W15" s="346">
        <v>50</v>
      </c>
      <c r="X15" s="341" t="s">
        <v>39</v>
      </c>
      <c r="Y15" s="343">
        <v>600</v>
      </c>
      <c r="Z15" s="344">
        <v>30000</v>
      </c>
      <c r="AA15" s="345"/>
      <c r="AB15" s="344">
        <v>30000</v>
      </c>
      <c r="AC15" s="323" t="s">
        <v>217</v>
      </c>
    </row>
    <row r="16" spans="2:29" x14ac:dyDescent="0.25">
      <c r="B16" s="7">
        <v>46094</v>
      </c>
      <c r="C16" s="8">
        <v>2949.5145631067962</v>
      </c>
      <c r="D16" s="9"/>
      <c r="E16" s="10">
        <v>25.5</v>
      </c>
      <c r="F16" s="40">
        <f t="shared" si="1"/>
        <v>75212.621359223311</v>
      </c>
      <c r="G16" s="16" t="s">
        <v>318</v>
      </c>
      <c r="H16" s="17"/>
      <c r="I16" s="18"/>
      <c r="J16" s="19">
        <v>129.6</v>
      </c>
      <c r="L16" s="306" t="s">
        <v>181</v>
      </c>
      <c r="M16" s="307"/>
      <c r="N16" s="273">
        <v>-250000</v>
      </c>
      <c r="P16" s="339">
        <v>45971</v>
      </c>
      <c r="Q16" s="14">
        <f t="shared" si="2"/>
        <v>20</v>
      </c>
      <c r="R16" s="185">
        <v>45991</v>
      </c>
      <c r="S16" s="14" t="s">
        <v>37</v>
      </c>
      <c r="T16" s="340">
        <v>304</v>
      </c>
      <c r="U16" s="287" t="s">
        <v>38</v>
      </c>
      <c r="V16" s="341" t="s">
        <v>127</v>
      </c>
      <c r="W16" s="342">
        <v>750</v>
      </c>
      <c r="X16" s="341" t="s">
        <v>12</v>
      </c>
      <c r="Y16" s="343">
        <v>12.8</v>
      </c>
      <c r="Z16" s="344">
        <v>9600</v>
      </c>
      <c r="AA16" s="345"/>
      <c r="AB16" s="344">
        <v>9600</v>
      </c>
      <c r="AC16" s="323" t="s">
        <v>217</v>
      </c>
    </row>
    <row r="17" spans="2:29" x14ac:dyDescent="0.25">
      <c r="B17" s="7">
        <v>46095</v>
      </c>
      <c r="C17" s="8">
        <v>3066.990291262136</v>
      </c>
      <c r="D17" s="9"/>
      <c r="E17" s="10">
        <v>25.5</v>
      </c>
      <c r="F17" s="40">
        <f t="shared" si="1"/>
        <v>78208.252427184474</v>
      </c>
      <c r="G17" s="20"/>
      <c r="H17" s="17"/>
      <c r="I17" s="18"/>
      <c r="J17" s="19"/>
      <c r="L17" s="185">
        <v>45966</v>
      </c>
      <c r="M17" s="14" t="s">
        <v>209</v>
      </c>
      <c r="N17" s="272">
        <v>400000</v>
      </c>
      <c r="P17" s="339">
        <v>45971</v>
      </c>
      <c r="Q17" s="14">
        <f t="shared" si="2"/>
        <v>20</v>
      </c>
      <c r="R17" s="185">
        <v>45991</v>
      </c>
      <c r="S17" s="14" t="s">
        <v>37</v>
      </c>
      <c r="T17" s="340">
        <v>304</v>
      </c>
      <c r="U17" s="287" t="s">
        <v>38</v>
      </c>
      <c r="V17" s="341" t="s">
        <v>166</v>
      </c>
      <c r="W17" s="346">
        <v>320</v>
      </c>
      <c r="X17" s="341" t="s">
        <v>39</v>
      </c>
      <c r="Y17" s="343">
        <v>730</v>
      </c>
      <c r="Z17" s="344">
        <v>233600</v>
      </c>
      <c r="AA17" s="345"/>
      <c r="AB17" s="344">
        <v>233600</v>
      </c>
      <c r="AC17" s="323" t="s">
        <v>217</v>
      </c>
    </row>
    <row r="18" spans="2:29" x14ac:dyDescent="0.25">
      <c r="B18" s="7">
        <v>46096</v>
      </c>
      <c r="C18" s="8">
        <v>2841.7475728155341</v>
      </c>
      <c r="D18" s="9"/>
      <c r="E18" s="10">
        <v>25.5</v>
      </c>
      <c r="F18" s="40">
        <f t="shared" si="1"/>
        <v>72464.563106796122</v>
      </c>
      <c r="G18" s="20"/>
      <c r="H18" s="17"/>
      <c r="I18" s="18"/>
      <c r="J18" s="19"/>
      <c r="L18" s="69" t="s">
        <v>158</v>
      </c>
      <c r="M18" s="69" t="s">
        <v>210</v>
      </c>
      <c r="N18" s="273">
        <v>-100000</v>
      </c>
      <c r="P18" s="417">
        <v>45978</v>
      </c>
      <c r="Q18" s="14">
        <f t="shared" si="2"/>
        <v>13</v>
      </c>
      <c r="R18" s="185">
        <v>45991</v>
      </c>
      <c r="S18" s="14" t="s">
        <v>37</v>
      </c>
      <c r="T18" s="418">
        <v>7</v>
      </c>
      <c r="U18" s="14" t="s">
        <v>191</v>
      </c>
      <c r="V18" s="419" t="s">
        <v>166</v>
      </c>
      <c r="W18" s="420">
        <v>-120</v>
      </c>
      <c r="X18" s="419" t="s">
        <v>39</v>
      </c>
      <c r="Y18" s="421">
        <v>730</v>
      </c>
      <c r="Z18" s="422">
        <v>-87600</v>
      </c>
      <c r="AA18" s="423"/>
      <c r="AB18" s="422">
        <v>-87600</v>
      </c>
      <c r="AC18" s="323" t="s">
        <v>217</v>
      </c>
    </row>
    <row r="19" spans="2:29" x14ac:dyDescent="0.25">
      <c r="B19" s="7">
        <v>46097</v>
      </c>
      <c r="C19" s="8">
        <v>2721.3592233009708</v>
      </c>
      <c r="D19" s="9"/>
      <c r="E19" s="10">
        <v>25.5</v>
      </c>
      <c r="F19" s="40">
        <f t="shared" si="1"/>
        <v>69394.66019417475</v>
      </c>
      <c r="G19" s="17" t="s">
        <v>319</v>
      </c>
      <c r="I19" s="18"/>
      <c r="J19" s="19">
        <v>-69775</v>
      </c>
      <c r="L19" s="69" t="s">
        <v>159</v>
      </c>
      <c r="M19" s="69" t="s">
        <v>211</v>
      </c>
      <c r="N19" s="273">
        <v>-100000</v>
      </c>
      <c r="P19" s="339">
        <v>45971</v>
      </c>
      <c r="Q19" s="14">
        <f t="shared" si="2"/>
        <v>20</v>
      </c>
      <c r="R19" s="185">
        <v>45991</v>
      </c>
      <c r="S19" s="14" t="s">
        <v>37</v>
      </c>
      <c r="T19" s="340">
        <v>304</v>
      </c>
      <c r="U19" s="287" t="s">
        <v>38</v>
      </c>
      <c r="V19" s="341" t="s">
        <v>133</v>
      </c>
      <c r="W19" s="342">
        <v>250</v>
      </c>
      <c r="X19" s="341" t="s">
        <v>12</v>
      </c>
      <c r="Y19" s="343">
        <v>14.2</v>
      </c>
      <c r="Z19" s="344">
        <v>3550</v>
      </c>
      <c r="AA19" s="345"/>
      <c r="AB19" s="344">
        <v>3550</v>
      </c>
      <c r="AC19" s="323" t="s">
        <v>217</v>
      </c>
    </row>
    <row r="20" spans="2:29" x14ac:dyDescent="0.25">
      <c r="B20" s="7">
        <v>46098</v>
      </c>
      <c r="C20" s="8">
        <v>2741.7475728155341</v>
      </c>
      <c r="D20" s="9"/>
      <c r="E20" s="10">
        <v>25.5</v>
      </c>
      <c r="F20" s="40">
        <f t="shared" si="1"/>
        <v>69914.563106796122</v>
      </c>
      <c r="G20" s="20"/>
      <c r="H20" s="17"/>
      <c r="I20" s="18"/>
      <c r="J20" s="19"/>
      <c r="L20" s="69" t="s">
        <v>160</v>
      </c>
      <c r="M20" s="69" t="s">
        <v>212</v>
      </c>
      <c r="N20" s="273">
        <v>-100000</v>
      </c>
      <c r="P20" s="339">
        <v>45971</v>
      </c>
      <c r="Q20" s="14">
        <f t="shared" si="2"/>
        <v>20</v>
      </c>
      <c r="R20" s="185">
        <v>45991</v>
      </c>
      <c r="S20" s="14" t="s">
        <v>37</v>
      </c>
      <c r="T20" s="340">
        <v>304</v>
      </c>
      <c r="U20" s="287" t="s">
        <v>38</v>
      </c>
      <c r="V20" s="341" t="s">
        <v>188</v>
      </c>
      <c r="W20" s="346">
        <v>15</v>
      </c>
      <c r="X20" s="341" t="s">
        <v>39</v>
      </c>
      <c r="Y20" s="343">
        <v>640</v>
      </c>
      <c r="Z20" s="344">
        <v>9600</v>
      </c>
      <c r="AA20" s="345"/>
      <c r="AB20" s="344">
        <v>9600</v>
      </c>
      <c r="AC20" s="323" t="s">
        <v>217</v>
      </c>
    </row>
    <row r="21" spans="2:29" x14ac:dyDescent="0.25">
      <c r="B21" s="7">
        <v>46099</v>
      </c>
      <c r="C21" s="8">
        <v>2326.2135922330094</v>
      </c>
      <c r="D21" s="9"/>
      <c r="E21" s="10">
        <v>25.5</v>
      </c>
      <c r="F21" s="40">
        <f t="shared" si="1"/>
        <v>59318.446601941738</v>
      </c>
      <c r="G21" s="16">
        <v>46133</v>
      </c>
      <c r="H21" s="17" t="s">
        <v>229</v>
      </c>
      <c r="I21" s="18"/>
      <c r="J21" s="19">
        <v>200000</v>
      </c>
      <c r="L21" s="69" t="s">
        <v>161</v>
      </c>
      <c r="M21" s="69" t="s">
        <v>213</v>
      </c>
      <c r="N21" s="273">
        <v>-100000</v>
      </c>
      <c r="P21" s="339">
        <v>45971</v>
      </c>
      <c r="Q21" s="14">
        <f t="shared" si="2"/>
        <v>20</v>
      </c>
      <c r="R21" s="185">
        <v>45991</v>
      </c>
      <c r="S21" s="14" t="s">
        <v>37</v>
      </c>
      <c r="T21" s="340">
        <v>304</v>
      </c>
      <c r="U21" s="287" t="s">
        <v>38</v>
      </c>
      <c r="V21" s="341" t="s">
        <v>186</v>
      </c>
      <c r="W21" s="342">
        <v>2000</v>
      </c>
      <c r="X21" s="341" t="s">
        <v>12</v>
      </c>
      <c r="Y21" s="343">
        <v>21</v>
      </c>
      <c r="Z21" s="344">
        <v>42000</v>
      </c>
      <c r="AA21" s="345"/>
      <c r="AB21" s="344">
        <v>42000</v>
      </c>
      <c r="AC21" s="323" t="s">
        <v>217</v>
      </c>
    </row>
    <row r="22" spans="2:29" x14ac:dyDescent="0.25">
      <c r="B22" s="7">
        <v>46100</v>
      </c>
      <c r="C22" s="8">
        <v>2584.4660194174758</v>
      </c>
      <c r="D22" s="9"/>
      <c r="E22" s="10">
        <v>25.5</v>
      </c>
      <c r="F22" s="40">
        <f t="shared" si="1"/>
        <v>65903.883495145637</v>
      </c>
      <c r="G22" s="16">
        <v>46134</v>
      </c>
      <c r="H22" s="17" t="s">
        <v>310</v>
      </c>
      <c r="I22" s="18"/>
      <c r="J22" s="19">
        <v>500000</v>
      </c>
      <c r="N22" s="354"/>
      <c r="P22" s="377">
        <v>46038</v>
      </c>
      <c r="Q22" s="69"/>
      <c r="R22" s="69"/>
      <c r="S22" s="69"/>
      <c r="T22" s="69"/>
      <c r="U22" s="69"/>
      <c r="V22" s="392" t="s">
        <v>260</v>
      </c>
      <c r="W22" s="69"/>
      <c r="X22" s="69"/>
      <c r="Y22" s="69"/>
      <c r="Z22" s="69"/>
      <c r="AA22" s="69"/>
      <c r="AB22" s="393">
        <v>-219000</v>
      </c>
      <c r="AC22" s="323" t="s">
        <v>262</v>
      </c>
    </row>
    <row r="23" spans="2:29" x14ac:dyDescent="0.25">
      <c r="B23" s="7">
        <v>46101</v>
      </c>
      <c r="C23" s="8">
        <v>2696.1165048543689</v>
      </c>
      <c r="D23" s="9"/>
      <c r="E23" s="10">
        <v>25.5</v>
      </c>
      <c r="F23" s="40">
        <f t="shared" si="1"/>
        <v>68750.970873786413</v>
      </c>
      <c r="G23" s="20"/>
      <c r="H23" s="17"/>
      <c r="I23" s="18"/>
      <c r="J23" s="19"/>
      <c r="L23" s="185">
        <v>45996</v>
      </c>
      <c r="M23" s="14" t="s">
        <v>223</v>
      </c>
      <c r="N23" s="272">
        <v>200000</v>
      </c>
      <c r="P23" s="377">
        <v>46043</v>
      </c>
      <c r="Q23" s="69"/>
      <c r="R23" s="69"/>
      <c r="S23" s="69"/>
      <c r="T23" s="69"/>
      <c r="U23" s="69"/>
      <c r="V23" s="392" t="s">
        <v>265</v>
      </c>
      <c r="W23" s="69"/>
      <c r="X23" s="69"/>
      <c r="Y23" s="69"/>
      <c r="Z23" s="69"/>
      <c r="AA23" s="69"/>
      <c r="AB23" s="393">
        <v>-21750</v>
      </c>
      <c r="AC23" s="323" t="s">
        <v>262</v>
      </c>
    </row>
    <row r="24" spans="2:29" x14ac:dyDescent="0.25">
      <c r="B24" s="7">
        <v>46102</v>
      </c>
      <c r="C24" s="8">
        <v>2755.3398058252428</v>
      </c>
      <c r="D24" s="9"/>
      <c r="E24" s="10">
        <v>25.5</v>
      </c>
      <c r="F24" s="40">
        <f t="shared" si="1"/>
        <v>70261.165048543699</v>
      </c>
      <c r="G24" s="16">
        <v>46139</v>
      </c>
      <c r="H24" s="17" t="s">
        <v>243</v>
      </c>
      <c r="I24" s="18"/>
      <c r="J24" s="19">
        <v>500000</v>
      </c>
      <c r="L24" s="69" t="s">
        <v>160</v>
      </c>
      <c r="M24" s="69" t="s">
        <v>224</v>
      </c>
      <c r="N24" s="273">
        <v>-50000</v>
      </c>
      <c r="P24" s="339">
        <v>45971</v>
      </c>
      <c r="Q24" s="14">
        <f t="shared" ref="Q24:Q27" si="3">R24-P24</f>
        <v>51</v>
      </c>
      <c r="R24" s="185">
        <v>46022</v>
      </c>
      <c r="S24" s="14" t="s">
        <v>37</v>
      </c>
      <c r="T24" s="340">
        <v>299</v>
      </c>
      <c r="U24" s="287" t="s">
        <v>38</v>
      </c>
      <c r="V24" s="341" t="s">
        <v>184</v>
      </c>
      <c r="W24" s="346">
        <v>30</v>
      </c>
      <c r="X24" s="341" t="s">
        <v>39</v>
      </c>
      <c r="Y24" s="343">
        <v>600</v>
      </c>
      <c r="Z24" s="344">
        <v>18000</v>
      </c>
      <c r="AA24" s="345"/>
      <c r="AB24" s="344">
        <v>18000</v>
      </c>
      <c r="AC24" t="s">
        <v>189</v>
      </c>
    </row>
    <row r="25" spans="2:29" x14ac:dyDescent="0.25">
      <c r="B25" s="7">
        <v>46103</v>
      </c>
      <c r="C25" s="8">
        <v>2758.2524271844659</v>
      </c>
      <c r="D25" s="9"/>
      <c r="E25" s="10">
        <v>25.5</v>
      </c>
      <c r="F25" s="40">
        <f t="shared" si="1"/>
        <v>70335.436893203878</v>
      </c>
      <c r="G25" s="16">
        <v>46142</v>
      </c>
      <c r="H25" s="17" t="s">
        <v>276</v>
      </c>
      <c r="I25" s="18"/>
      <c r="J25" s="19">
        <v>841252.82</v>
      </c>
      <c r="L25" s="69" t="s">
        <v>161</v>
      </c>
      <c r="M25" s="69" t="s">
        <v>225</v>
      </c>
      <c r="N25" s="273">
        <v>-50000</v>
      </c>
      <c r="P25" s="339">
        <v>45971</v>
      </c>
      <c r="Q25" s="14">
        <f t="shared" si="3"/>
        <v>51</v>
      </c>
      <c r="R25" s="185">
        <v>46022</v>
      </c>
      <c r="S25" s="14" t="s">
        <v>37</v>
      </c>
      <c r="T25" s="340">
        <v>299</v>
      </c>
      <c r="U25" s="287" t="s">
        <v>38</v>
      </c>
      <c r="V25" s="341" t="s">
        <v>166</v>
      </c>
      <c r="W25" s="346">
        <v>120</v>
      </c>
      <c r="X25" s="341" t="s">
        <v>39</v>
      </c>
      <c r="Y25" s="343">
        <v>740</v>
      </c>
      <c r="Z25" s="344">
        <v>88800</v>
      </c>
      <c r="AA25" s="345"/>
      <c r="AB25" s="344">
        <v>88800</v>
      </c>
      <c r="AC25" t="s">
        <v>189</v>
      </c>
    </row>
    <row r="26" spans="2:29" x14ac:dyDescent="0.25">
      <c r="B26" s="7">
        <v>46104</v>
      </c>
      <c r="C26" s="8">
        <v>2765.0485436893205</v>
      </c>
      <c r="D26" s="9"/>
      <c r="E26" s="10">
        <v>25.5</v>
      </c>
      <c r="F26" s="40">
        <f t="shared" si="1"/>
        <v>70508.737864077673</v>
      </c>
      <c r="G26" s="20"/>
      <c r="H26" s="17"/>
      <c r="I26" s="18"/>
      <c r="J26" s="19"/>
      <c r="L26" s="69" t="s">
        <v>162</v>
      </c>
      <c r="M26" s="69" t="s">
        <v>226</v>
      </c>
      <c r="N26" s="273">
        <v>-50000</v>
      </c>
      <c r="P26" s="386">
        <v>45992</v>
      </c>
      <c r="Q26" s="14">
        <f t="shared" si="3"/>
        <v>30</v>
      </c>
      <c r="R26" s="185">
        <v>46022</v>
      </c>
      <c r="S26" s="14" t="s">
        <v>37</v>
      </c>
      <c r="T26" s="387">
        <v>343</v>
      </c>
      <c r="U26" s="287" t="s">
        <v>38</v>
      </c>
      <c r="V26" s="388" t="s">
        <v>221</v>
      </c>
      <c r="W26" s="389">
        <v>80</v>
      </c>
      <c r="X26" s="388" t="s">
        <v>39</v>
      </c>
      <c r="Y26" s="390">
        <v>690</v>
      </c>
      <c r="Z26" s="385">
        <v>55200</v>
      </c>
      <c r="AA26" s="391"/>
      <c r="AB26" s="385">
        <v>55200</v>
      </c>
      <c r="AC26" t="s">
        <v>222</v>
      </c>
    </row>
    <row r="27" spans="2:29" x14ac:dyDescent="0.25">
      <c r="B27" s="7">
        <v>46105</v>
      </c>
      <c r="C27" s="8">
        <v>2767.9611650485435</v>
      </c>
      <c r="D27" s="9"/>
      <c r="E27" s="10">
        <v>25.5</v>
      </c>
      <c r="F27" s="40">
        <f t="shared" si="1"/>
        <v>70583.009708737867</v>
      </c>
      <c r="G27" s="20"/>
      <c r="H27" s="17"/>
      <c r="I27" s="18"/>
      <c r="J27" s="19"/>
      <c r="L27" s="69" t="s">
        <v>163</v>
      </c>
      <c r="M27" s="69" t="s">
        <v>227</v>
      </c>
      <c r="N27" s="273">
        <v>-50000</v>
      </c>
      <c r="P27" s="386">
        <v>45992</v>
      </c>
      <c r="Q27" s="14">
        <f t="shared" si="3"/>
        <v>30</v>
      </c>
      <c r="R27" s="185">
        <v>46022</v>
      </c>
      <c r="S27" s="14" t="s">
        <v>37</v>
      </c>
      <c r="T27" s="387">
        <v>343</v>
      </c>
      <c r="U27" s="287" t="s">
        <v>38</v>
      </c>
      <c r="V27" s="388" t="s">
        <v>190</v>
      </c>
      <c r="W27" s="389">
        <v>400</v>
      </c>
      <c r="X27" s="388" t="s">
        <v>39</v>
      </c>
      <c r="Y27" s="390">
        <v>730</v>
      </c>
      <c r="Z27" s="385">
        <f>Y27*W27</f>
        <v>292000</v>
      </c>
      <c r="AA27" s="391"/>
      <c r="AB27" s="385">
        <v>292000</v>
      </c>
      <c r="AC27" t="s">
        <v>222</v>
      </c>
    </row>
    <row r="28" spans="2:29" x14ac:dyDescent="0.25">
      <c r="B28" s="7">
        <v>46106</v>
      </c>
      <c r="C28" s="8">
        <v>2867.9611650485435</v>
      </c>
      <c r="D28" s="9"/>
      <c r="E28" s="10">
        <v>25.5</v>
      </c>
      <c r="F28" s="40">
        <f t="shared" si="1"/>
        <v>73133.009708737867</v>
      </c>
      <c r="G28" s="20"/>
      <c r="H28" s="17"/>
      <c r="I28" s="18"/>
      <c r="J28" s="19"/>
      <c r="L28" s="355" t="s">
        <v>228</v>
      </c>
      <c r="N28" s="354"/>
      <c r="P28" s="69"/>
      <c r="Q28" s="69"/>
      <c r="R28" s="69"/>
      <c r="S28" s="69"/>
      <c r="T28" s="69"/>
      <c r="U28" s="69"/>
      <c r="V28" s="69" t="s">
        <v>40</v>
      </c>
      <c r="W28" s="69"/>
      <c r="X28" s="69"/>
      <c r="Y28" s="69"/>
      <c r="Z28" s="69"/>
      <c r="AA28" s="69"/>
      <c r="AB28" s="271">
        <v>-454000</v>
      </c>
    </row>
    <row r="29" spans="2:29" x14ac:dyDescent="0.25">
      <c r="B29" s="7">
        <v>46107</v>
      </c>
      <c r="C29" s="8">
        <v>2834.9514563106795</v>
      </c>
      <c r="D29" s="9"/>
      <c r="E29" s="10">
        <v>25.5</v>
      </c>
      <c r="F29" s="40">
        <f t="shared" si="1"/>
        <v>72291.262135922327</v>
      </c>
      <c r="G29" s="20"/>
      <c r="H29" s="17"/>
      <c r="I29" s="18"/>
      <c r="J29" s="19"/>
      <c r="N29" s="354"/>
      <c r="P29" s="449">
        <v>46003</v>
      </c>
      <c r="Q29" s="14">
        <f t="shared" ref="Q29:Q38" si="4">R29-P29</f>
        <v>19</v>
      </c>
      <c r="R29" s="185">
        <v>46022</v>
      </c>
      <c r="S29" s="14" t="s">
        <v>37</v>
      </c>
      <c r="T29" s="450">
        <v>370</v>
      </c>
      <c r="U29" s="451" t="s">
        <v>38</v>
      </c>
      <c r="V29" s="451" t="s">
        <v>184</v>
      </c>
      <c r="W29" s="452">
        <v>30</v>
      </c>
      <c r="X29" s="451" t="s">
        <v>39</v>
      </c>
      <c r="Y29" s="453">
        <v>594.05940999999996</v>
      </c>
      <c r="Z29" s="454">
        <v>17821.78</v>
      </c>
      <c r="AA29" s="454">
        <v>178.22</v>
      </c>
      <c r="AB29" s="454">
        <v>18000</v>
      </c>
      <c r="AC29" t="s">
        <v>232</v>
      </c>
    </row>
    <row r="30" spans="2:29" x14ac:dyDescent="0.25">
      <c r="B30" s="7">
        <v>46108</v>
      </c>
      <c r="C30" s="8">
        <v>2517.4757281553398</v>
      </c>
      <c r="D30" s="9"/>
      <c r="E30" s="10">
        <v>25.5</v>
      </c>
      <c r="F30" s="40">
        <f t="shared" si="1"/>
        <v>64195.631067961163</v>
      </c>
      <c r="G30" s="20"/>
      <c r="H30" s="17"/>
      <c r="I30" s="18"/>
      <c r="J30" s="19"/>
      <c r="L30" s="416">
        <v>46001</v>
      </c>
      <c r="M30" s="13" t="s">
        <v>229</v>
      </c>
      <c r="N30" s="15">
        <v>200000</v>
      </c>
      <c r="P30" s="449">
        <v>46003</v>
      </c>
      <c r="Q30" s="14">
        <f t="shared" si="4"/>
        <v>19</v>
      </c>
      <c r="R30" s="185">
        <v>46022</v>
      </c>
      <c r="S30" s="14" t="s">
        <v>37</v>
      </c>
      <c r="T30" s="450">
        <v>370</v>
      </c>
      <c r="U30" s="451" t="s">
        <v>38</v>
      </c>
      <c r="V30" s="451" t="s">
        <v>221</v>
      </c>
      <c r="W30" s="452">
        <v>15</v>
      </c>
      <c r="X30" s="451" t="s">
        <v>39</v>
      </c>
      <c r="Y30" s="453">
        <v>690</v>
      </c>
      <c r="Z30" s="454">
        <v>10350</v>
      </c>
      <c r="AA30" s="455"/>
      <c r="AB30" s="454">
        <v>10350</v>
      </c>
      <c r="AC30" t="s">
        <v>232</v>
      </c>
    </row>
    <row r="31" spans="2:29" x14ac:dyDescent="0.25">
      <c r="B31" s="7">
        <v>46109</v>
      </c>
      <c r="C31" s="8">
        <v>2725.2427184466019</v>
      </c>
      <c r="D31" s="9"/>
      <c r="E31" s="10">
        <v>25.5</v>
      </c>
      <c r="F31" s="40">
        <f t="shared" si="1"/>
        <v>69493.689320388352</v>
      </c>
      <c r="G31" s="20"/>
      <c r="H31" s="17"/>
      <c r="I31" s="18"/>
      <c r="J31" s="19"/>
      <c r="L31" s="69" t="s">
        <v>237</v>
      </c>
      <c r="M31" s="69" t="s">
        <v>235</v>
      </c>
      <c r="N31" s="273">
        <v>-50000</v>
      </c>
      <c r="P31" s="449">
        <v>46003</v>
      </c>
      <c r="Q31" s="14">
        <f t="shared" si="4"/>
        <v>19</v>
      </c>
      <c r="R31" s="185">
        <v>46022</v>
      </c>
      <c r="S31" s="14" t="s">
        <v>37</v>
      </c>
      <c r="T31" s="450">
        <v>370</v>
      </c>
      <c r="U31" s="451" t="s">
        <v>38</v>
      </c>
      <c r="V31" s="451" t="s">
        <v>230</v>
      </c>
      <c r="W31" s="452">
        <v>30</v>
      </c>
      <c r="X31" s="451" t="s">
        <v>39</v>
      </c>
      <c r="Y31" s="453">
        <v>660</v>
      </c>
      <c r="Z31" s="454">
        <v>19800</v>
      </c>
      <c r="AA31" s="455"/>
      <c r="AB31" s="454">
        <v>19800</v>
      </c>
      <c r="AC31" t="s">
        <v>232</v>
      </c>
    </row>
    <row r="32" spans="2:29" x14ac:dyDescent="0.25">
      <c r="B32" s="7">
        <v>46110</v>
      </c>
      <c r="C32" s="8">
        <v>2730.0970873786405</v>
      </c>
      <c r="D32" s="9"/>
      <c r="E32" s="10">
        <v>25.5</v>
      </c>
      <c r="F32" s="40">
        <f t="shared" si="1"/>
        <v>69617.475728155332</v>
      </c>
      <c r="G32" s="20"/>
      <c r="H32" s="17"/>
      <c r="I32" s="18"/>
      <c r="J32" s="19"/>
      <c r="L32" s="69" t="s">
        <v>238</v>
      </c>
      <c r="M32" s="69" t="s">
        <v>236</v>
      </c>
      <c r="N32" s="273">
        <v>-50000</v>
      </c>
      <c r="P32" s="449">
        <v>46003</v>
      </c>
      <c r="Q32" s="14">
        <f t="shared" si="4"/>
        <v>19</v>
      </c>
      <c r="R32" s="185">
        <v>46022</v>
      </c>
      <c r="S32" s="14" t="s">
        <v>37</v>
      </c>
      <c r="T32" s="450">
        <v>370</v>
      </c>
      <c r="U32" s="451" t="s">
        <v>38</v>
      </c>
      <c r="V32" s="451" t="s">
        <v>190</v>
      </c>
      <c r="W32" s="452">
        <v>220</v>
      </c>
      <c r="X32" s="451" t="s">
        <v>39</v>
      </c>
      <c r="Y32" s="453">
        <v>730</v>
      </c>
      <c r="Z32" s="454">
        <v>160600</v>
      </c>
      <c r="AA32" s="455"/>
      <c r="AB32" s="454">
        <v>160600</v>
      </c>
      <c r="AC32" t="s">
        <v>232</v>
      </c>
    </row>
    <row r="33" spans="2:29" x14ac:dyDescent="0.25">
      <c r="B33" s="7">
        <v>46111</v>
      </c>
      <c r="C33" s="8">
        <v>2775.7281553398057</v>
      </c>
      <c r="D33" s="9"/>
      <c r="E33" s="10">
        <v>25.5</v>
      </c>
      <c r="F33" s="40">
        <f t="shared" si="1"/>
        <v>70781.067961165041</v>
      </c>
      <c r="G33" s="20"/>
      <c r="H33" s="17"/>
      <c r="I33" s="18"/>
      <c r="J33" s="19"/>
      <c r="L33" s="69" t="s">
        <v>239</v>
      </c>
      <c r="M33" s="69" t="s">
        <v>241</v>
      </c>
      <c r="N33" s="273">
        <v>-50000</v>
      </c>
      <c r="P33" s="185">
        <v>46010</v>
      </c>
      <c r="Q33" s="14">
        <f t="shared" si="4"/>
        <v>12</v>
      </c>
      <c r="R33" s="185">
        <v>46022</v>
      </c>
      <c r="S33" s="14" t="s">
        <v>37</v>
      </c>
      <c r="T33" s="14">
        <v>381</v>
      </c>
      <c r="U33" s="451" t="s">
        <v>38</v>
      </c>
      <c r="V33" s="451" t="s">
        <v>231</v>
      </c>
      <c r="W33" s="452">
        <v>1550</v>
      </c>
      <c r="X33" s="456" t="s">
        <v>12</v>
      </c>
      <c r="Y33" s="453">
        <v>22</v>
      </c>
      <c r="Z33" s="457">
        <f>W33*Y33</f>
        <v>34100</v>
      </c>
      <c r="AA33" s="457"/>
      <c r="AB33" s="457">
        <v>34100</v>
      </c>
      <c r="AC33" t="s">
        <v>232</v>
      </c>
    </row>
    <row r="34" spans="2:29" ht="15.75" thickBot="1" x14ac:dyDescent="0.3">
      <c r="B34" s="7">
        <v>46112</v>
      </c>
      <c r="C34" s="54">
        <v>2833.009708737864</v>
      </c>
      <c r="D34" s="55"/>
      <c r="E34" s="10">
        <v>25.5</v>
      </c>
      <c r="F34" s="56">
        <f t="shared" si="1"/>
        <v>72241.747572815526</v>
      </c>
      <c r="G34" s="21"/>
      <c r="H34" s="22"/>
      <c r="I34" s="23"/>
      <c r="J34" s="24"/>
      <c r="L34" s="18" t="s">
        <v>240</v>
      </c>
      <c r="M34" s="18" t="s">
        <v>242</v>
      </c>
      <c r="N34" s="162"/>
      <c r="P34" s="377">
        <v>46069</v>
      </c>
      <c r="Q34" s="69"/>
      <c r="R34" s="377"/>
      <c r="S34" s="69"/>
      <c r="T34" s="69"/>
      <c r="U34" s="440"/>
      <c r="V34" s="446" t="s">
        <v>275</v>
      </c>
      <c r="W34" s="442"/>
      <c r="X34" s="447"/>
      <c r="Y34" s="443"/>
      <c r="Z34" s="271"/>
      <c r="AA34" s="271"/>
      <c r="AB34" s="273">
        <v>-242850</v>
      </c>
      <c r="AC34" t="s">
        <v>262</v>
      </c>
    </row>
    <row r="35" spans="2:29" x14ac:dyDescent="0.25">
      <c r="B35" s="48" t="s">
        <v>10</v>
      </c>
      <c r="C35" s="49">
        <f>SUM(C4:C34)</f>
        <v>86484.466019417494</v>
      </c>
      <c r="D35" s="50">
        <f>SUM(D4:D34)</f>
        <v>0</v>
      </c>
      <c r="E35" s="51"/>
      <c r="F35" s="52" t="s">
        <v>4</v>
      </c>
      <c r="G35" s="25"/>
      <c r="H35" s="553" t="s">
        <v>11</v>
      </c>
      <c r="I35" s="553"/>
      <c r="J35" s="26">
        <f>SUM(J4:J34)</f>
        <v>2227407.4193349523</v>
      </c>
      <c r="P35" s="449">
        <v>46003</v>
      </c>
      <c r="Q35" s="14">
        <f t="shared" si="4"/>
        <v>19</v>
      </c>
      <c r="R35" s="185">
        <v>46022</v>
      </c>
      <c r="S35" s="14" t="s">
        <v>37</v>
      </c>
      <c r="T35" s="450">
        <v>371</v>
      </c>
      <c r="U35" s="451" t="s">
        <v>38</v>
      </c>
      <c r="V35" s="451" t="s">
        <v>184</v>
      </c>
      <c r="W35" s="452">
        <v>170</v>
      </c>
      <c r="X35" s="451" t="s">
        <v>39</v>
      </c>
      <c r="Y35" s="453">
        <v>600</v>
      </c>
      <c r="Z35" s="454">
        <v>102000</v>
      </c>
      <c r="AA35" s="455"/>
      <c r="AB35" s="454">
        <v>102000</v>
      </c>
      <c r="AC35" t="s">
        <v>233</v>
      </c>
    </row>
    <row r="36" spans="2:29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4" t="s">
        <v>13</v>
      </c>
      <c r="I36" s="554"/>
      <c r="J36" s="19">
        <f>F36+F37</f>
        <v>2205353.8834951459</v>
      </c>
      <c r="L36" s="33">
        <f>J36-J4-J5-J6+J37</f>
        <v>2227407.4223300973</v>
      </c>
      <c r="P36" s="449">
        <v>46003</v>
      </c>
      <c r="Q36" s="14">
        <f t="shared" si="4"/>
        <v>19</v>
      </c>
      <c r="R36" s="185">
        <v>46022</v>
      </c>
      <c r="S36" s="14" t="s">
        <v>37</v>
      </c>
      <c r="T36" s="450">
        <v>371</v>
      </c>
      <c r="U36" s="451" t="s">
        <v>38</v>
      </c>
      <c r="V36" s="451" t="s">
        <v>231</v>
      </c>
      <c r="W36" s="516">
        <v>2500</v>
      </c>
      <c r="X36" s="451" t="s">
        <v>12</v>
      </c>
      <c r="Y36" s="453">
        <v>22</v>
      </c>
      <c r="Z36" s="454">
        <f>Y36*W36</f>
        <v>55000</v>
      </c>
      <c r="AA36" s="455"/>
      <c r="AB36" s="454">
        <v>55000</v>
      </c>
      <c r="AC36" t="s">
        <v>233</v>
      </c>
    </row>
    <row r="37" spans="2:29" x14ac:dyDescent="0.25">
      <c r="B37" s="27" t="s">
        <v>14</v>
      </c>
      <c r="C37" s="32">
        <f>C35</f>
        <v>86484.466019417494</v>
      </c>
      <c r="D37" s="9">
        <f>D35/1.03</f>
        <v>0</v>
      </c>
      <c r="E37" s="10"/>
      <c r="F37" s="40">
        <f>SUM(F4:F36)</f>
        <v>2205353.8834951459</v>
      </c>
      <c r="G37" s="20"/>
      <c r="H37" s="18" t="s">
        <v>15</v>
      </c>
      <c r="I37" s="18">
        <v>0.01</v>
      </c>
      <c r="J37" s="19">
        <f>J36*I37</f>
        <v>22053.538834951461</v>
      </c>
      <c r="P37" s="449">
        <v>46003</v>
      </c>
      <c r="Q37" s="14">
        <f t="shared" si="4"/>
        <v>19</v>
      </c>
      <c r="R37" s="185">
        <v>46022</v>
      </c>
      <c r="S37" s="14" t="s">
        <v>37</v>
      </c>
      <c r="T37" s="450">
        <v>371</v>
      </c>
      <c r="U37" s="451" t="s">
        <v>38</v>
      </c>
      <c r="V37" s="451" t="s">
        <v>221</v>
      </c>
      <c r="W37" s="452">
        <v>135</v>
      </c>
      <c r="X37" s="451" t="s">
        <v>39</v>
      </c>
      <c r="Y37" s="453">
        <v>690</v>
      </c>
      <c r="Z37" s="454">
        <v>93150</v>
      </c>
      <c r="AA37" s="455"/>
      <c r="AB37" s="454">
        <v>93150</v>
      </c>
      <c r="AC37" t="s">
        <v>233</v>
      </c>
    </row>
    <row r="38" spans="2:29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  <c r="P38" s="449">
        <v>46003</v>
      </c>
      <c r="Q38" s="14">
        <f t="shared" si="4"/>
        <v>19</v>
      </c>
      <c r="R38" s="185">
        <v>46022</v>
      </c>
      <c r="S38" s="14" t="s">
        <v>37</v>
      </c>
      <c r="T38" s="450">
        <v>371</v>
      </c>
      <c r="U38" s="451" t="s">
        <v>38</v>
      </c>
      <c r="V38" s="451" t="s">
        <v>190</v>
      </c>
      <c r="W38" s="452">
        <v>210</v>
      </c>
      <c r="X38" s="451" t="s">
        <v>39</v>
      </c>
      <c r="Y38" s="453">
        <v>730</v>
      </c>
      <c r="Z38" s="454">
        <v>153300</v>
      </c>
      <c r="AA38" s="455"/>
      <c r="AB38" s="454">
        <v>153300</v>
      </c>
      <c r="AC38" t="s">
        <v>233</v>
      </c>
    </row>
    <row r="39" spans="2:29" ht="15.75" thickBot="1" x14ac:dyDescent="0.3">
      <c r="B39" s="555" t="s">
        <v>16</v>
      </c>
      <c r="C39" s="556"/>
      <c r="D39" s="28"/>
      <c r="E39" s="44"/>
      <c r="F39" s="45"/>
      <c r="G39" s="30"/>
      <c r="H39" s="557" t="s">
        <v>17</v>
      </c>
      <c r="I39" s="557"/>
      <c r="J39" s="31">
        <f>J36+J37+J38-J35</f>
        <v>2.9951450414955616E-3</v>
      </c>
      <c r="P39" s="438">
        <v>46066</v>
      </c>
      <c r="Q39" s="69"/>
      <c r="R39" s="377"/>
      <c r="S39" s="69"/>
      <c r="T39" s="439"/>
      <c r="U39" s="440"/>
      <c r="V39" s="441" t="s">
        <v>234</v>
      </c>
      <c r="W39" s="442"/>
      <c r="X39" s="440"/>
      <c r="Y39" s="443"/>
      <c r="Z39" s="444"/>
      <c r="AA39" s="445"/>
      <c r="AB39" s="444">
        <v>-22000</v>
      </c>
      <c r="AC39" t="s">
        <v>301</v>
      </c>
    </row>
    <row r="40" spans="2:29" ht="15.75" thickBot="1" x14ac:dyDescent="0.3">
      <c r="B40" s="547"/>
      <c r="C40" s="548"/>
      <c r="D40" s="548"/>
      <c r="E40" s="548"/>
      <c r="F40" s="548"/>
      <c r="G40" s="548"/>
      <c r="H40" s="548"/>
      <c r="I40" s="548"/>
      <c r="J40" s="549"/>
      <c r="P40" s="438">
        <v>46069</v>
      </c>
      <c r="Q40" s="69"/>
      <c r="R40" s="377"/>
      <c r="S40" s="69"/>
      <c r="T40" s="439"/>
      <c r="U40" s="440"/>
      <c r="V40" s="448" t="s">
        <v>275</v>
      </c>
      <c r="W40" s="442"/>
      <c r="X40" s="440"/>
      <c r="Y40" s="443"/>
      <c r="Z40" s="444"/>
      <c r="AA40" s="445"/>
      <c r="AB40" s="444">
        <v>-127917</v>
      </c>
      <c r="AC40" t="s">
        <v>261</v>
      </c>
    </row>
    <row r="41" spans="2:29" ht="15.75" thickBot="1" x14ac:dyDescent="0.3">
      <c r="B41" s="547"/>
      <c r="C41" s="548"/>
      <c r="D41" s="548"/>
      <c r="E41" s="548"/>
      <c r="F41" s="548"/>
      <c r="G41" s="548"/>
      <c r="H41" s="548"/>
      <c r="I41" s="548"/>
      <c r="J41" s="549"/>
      <c r="P41" s="465" t="s">
        <v>277</v>
      </c>
      <c r="Q41" s="69"/>
      <c r="R41" s="377"/>
      <c r="S41" s="69"/>
      <c r="T41" s="439"/>
      <c r="U41" s="440"/>
      <c r="V41" s="466" t="s">
        <v>234</v>
      </c>
      <c r="W41" s="442"/>
      <c r="X41" s="440"/>
      <c r="Y41" s="443"/>
      <c r="Z41" s="444"/>
      <c r="AA41" s="445"/>
      <c r="AB41" s="444">
        <v>-249507</v>
      </c>
      <c r="AC41" t="s">
        <v>261</v>
      </c>
    </row>
    <row r="42" spans="2:29" x14ac:dyDescent="0.25">
      <c r="J42" s="33"/>
      <c r="P42" s="339">
        <v>45972</v>
      </c>
      <c r="Q42" s="14">
        <f t="shared" ref="Q42:Q45" si="5">R42-P42</f>
        <v>81</v>
      </c>
      <c r="R42" s="185">
        <v>46053</v>
      </c>
      <c r="S42" s="14" t="s">
        <v>37</v>
      </c>
      <c r="T42" s="340">
        <v>305</v>
      </c>
      <c r="U42" s="287" t="s">
        <v>38</v>
      </c>
      <c r="V42" s="341" t="s">
        <v>190</v>
      </c>
      <c r="W42" s="346">
        <v>120</v>
      </c>
      <c r="X42" s="341" t="s">
        <v>39</v>
      </c>
      <c r="Y42" s="343">
        <v>745</v>
      </c>
      <c r="Z42" s="344">
        <v>89400</v>
      </c>
      <c r="AA42" s="345"/>
      <c r="AB42" s="344">
        <v>89400</v>
      </c>
      <c r="AC42" t="s">
        <v>259</v>
      </c>
    </row>
    <row r="43" spans="2:29" x14ac:dyDescent="0.25">
      <c r="J43" s="33"/>
      <c r="P43" s="424">
        <v>46020</v>
      </c>
      <c r="Q43" s="14">
        <f t="shared" si="5"/>
        <v>33</v>
      </c>
      <c r="R43" s="185">
        <v>46053</v>
      </c>
      <c r="S43" s="14" t="s">
        <v>37</v>
      </c>
      <c r="T43" s="425">
        <v>399</v>
      </c>
      <c r="U43" s="426" t="s">
        <v>38</v>
      </c>
      <c r="V43" s="426" t="s">
        <v>221</v>
      </c>
      <c r="W43" s="427">
        <v>80</v>
      </c>
      <c r="X43" s="426" t="s">
        <v>39</v>
      </c>
      <c r="Y43" s="428">
        <v>710</v>
      </c>
      <c r="Z43" s="429">
        <v>56800</v>
      </c>
      <c r="AA43" s="430"/>
      <c r="AB43" s="429">
        <v>56800</v>
      </c>
      <c r="AC43" t="s">
        <v>245</v>
      </c>
    </row>
    <row r="44" spans="2:29" x14ac:dyDescent="0.25">
      <c r="P44" s="424">
        <v>46020</v>
      </c>
      <c r="Q44" s="14">
        <f t="shared" si="5"/>
        <v>33</v>
      </c>
      <c r="R44" s="185">
        <v>46053</v>
      </c>
      <c r="S44" s="14" t="s">
        <v>37</v>
      </c>
      <c r="T44" s="425">
        <v>399</v>
      </c>
      <c r="U44" s="426" t="s">
        <v>38</v>
      </c>
      <c r="V44" s="426" t="s">
        <v>190</v>
      </c>
      <c r="W44" s="427">
        <v>340</v>
      </c>
      <c r="X44" s="426" t="s">
        <v>39</v>
      </c>
      <c r="Y44" s="428">
        <v>750</v>
      </c>
      <c r="Z44" s="429">
        <v>255000</v>
      </c>
      <c r="AA44" s="430"/>
      <c r="AB44" s="429">
        <v>255000</v>
      </c>
      <c r="AC44" t="s">
        <v>245</v>
      </c>
    </row>
    <row r="45" spans="2:29" x14ac:dyDescent="0.25">
      <c r="P45" s="185">
        <v>46025</v>
      </c>
      <c r="Q45" s="14">
        <f t="shared" si="5"/>
        <v>28</v>
      </c>
      <c r="R45" s="185">
        <v>46053</v>
      </c>
      <c r="S45" s="14" t="s">
        <v>256</v>
      </c>
      <c r="T45" s="425">
        <v>7</v>
      </c>
      <c r="U45" s="426" t="s">
        <v>38</v>
      </c>
      <c r="V45" s="426" t="s">
        <v>190</v>
      </c>
      <c r="W45" s="427">
        <v>60</v>
      </c>
      <c r="X45" s="426" t="s">
        <v>39</v>
      </c>
      <c r="Y45" s="428">
        <v>750</v>
      </c>
      <c r="Z45" s="429">
        <v>45000</v>
      </c>
      <c r="AA45" s="14"/>
      <c r="AB45" s="429">
        <v>45000</v>
      </c>
      <c r="AC45" t="s">
        <v>245</v>
      </c>
    </row>
    <row r="46" spans="2:29" x14ac:dyDescent="0.25">
      <c r="P46" s="507">
        <v>46025</v>
      </c>
      <c r="Q46" s="14">
        <f>R46-P46</f>
        <v>28</v>
      </c>
      <c r="R46" s="185">
        <v>46053</v>
      </c>
      <c r="S46" s="14" t="s">
        <v>256</v>
      </c>
      <c r="T46" s="505">
        <v>7</v>
      </c>
      <c r="U46" s="501" t="s">
        <v>38</v>
      </c>
      <c r="V46" s="501" t="s">
        <v>190</v>
      </c>
      <c r="W46" s="498">
        <v>150</v>
      </c>
      <c r="X46" s="501" t="s">
        <v>39</v>
      </c>
      <c r="Y46" s="495">
        <v>750</v>
      </c>
      <c r="Z46" s="492">
        <f>Y46*W46</f>
        <v>112500</v>
      </c>
      <c r="AA46" s="488"/>
      <c r="AB46" s="492">
        <v>112500</v>
      </c>
      <c r="AC46" t="s">
        <v>300</v>
      </c>
    </row>
    <row r="47" spans="2:29" x14ac:dyDescent="0.25">
      <c r="P47" s="507">
        <v>46025</v>
      </c>
      <c r="Q47" s="14">
        <f>R47-P47</f>
        <v>28</v>
      </c>
      <c r="R47" s="185">
        <v>46053</v>
      </c>
      <c r="S47" s="14" t="s">
        <v>256</v>
      </c>
      <c r="T47" s="505">
        <v>7</v>
      </c>
      <c r="U47" s="501" t="s">
        <v>38</v>
      </c>
      <c r="V47" s="501" t="s">
        <v>221</v>
      </c>
      <c r="W47" s="498">
        <v>120</v>
      </c>
      <c r="X47" s="501" t="s">
        <v>39</v>
      </c>
      <c r="Y47" s="495">
        <v>710</v>
      </c>
      <c r="Z47" s="492">
        <v>85200</v>
      </c>
      <c r="AA47" s="488"/>
      <c r="AB47" s="492">
        <v>85200</v>
      </c>
      <c r="AC47" t="s">
        <v>300</v>
      </c>
    </row>
    <row r="48" spans="2:29" x14ac:dyDescent="0.25">
      <c r="P48" s="507">
        <v>46025</v>
      </c>
      <c r="Q48" s="14">
        <f>R48-P48</f>
        <v>28</v>
      </c>
      <c r="R48" s="185">
        <v>46053</v>
      </c>
      <c r="S48" s="14" t="s">
        <v>256</v>
      </c>
      <c r="T48" s="505">
        <v>7</v>
      </c>
      <c r="U48" s="501" t="s">
        <v>38</v>
      </c>
      <c r="V48" s="501" t="s">
        <v>230</v>
      </c>
      <c r="W48" s="498">
        <v>30</v>
      </c>
      <c r="X48" s="501" t="s">
        <v>39</v>
      </c>
      <c r="Y48" s="495">
        <v>680</v>
      </c>
      <c r="Z48" s="492">
        <v>20400</v>
      </c>
      <c r="AA48" s="488"/>
      <c r="AB48" s="492">
        <v>20400</v>
      </c>
      <c r="AC48" t="s">
        <v>300</v>
      </c>
    </row>
    <row r="49" spans="16:29" x14ac:dyDescent="0.25">
      <c r="P49" s="491">
        <v>46036</v>
      </c>
      <c r="Q49" s="14">
        <f>R49-P49</f>
        <v>17</v>
      </c>
      <c r="R49" s="185">
        <v>46053</v>
      </c>
      <c r="S49" s="14" t="s">
        <v>256</v>
      </c>
      <c r="T49" s="479">
        <v>31</v>
      </c>
      <c r="U49" s="490" t="s">
        <v>38</v>
      </c>
      <c r="V49" s="490" t="s">
        <v>231</v>
      </c>
      <c r="W49" s="489">
        <v>2250</v>
      </c>
      <c r="X49" s="490" t="s">
        <v>12</v>
      </c>
      <c r="Y49" s="484">
        <v>22.6</v>
      </c>
      <c r="Z49" s="483">
        <v>50850</v>
      </c>
      <c r="AA49" s="475"/>
      <c r="AB49" s="483">
        <v>50850</v>
      </c>
      <c r="AC49" t="s">
        <v>300</v>
      </c>
    </row>
    <row r="50" spans="16:29" x14ac:dyDescent="0.25">
      <c r="P50" s="476">
        <v>46081</v>
      </c>
      <c r="Q50" s="14">
        <f t="shared" ref="Q50:Q52" si="6">R50-P50</f>
        <v>-28</v>
      </c>
      <c r="R50" s="185">
        <v>46053</v>
      </c>
      <c r="S50" s="14" t="s">
        <v>256</v>
      </c>
      <c r="T50" s="478">
        <v>136</v>
      </c>
      <c r="U50" s="477" t="s">
        <v>38</v>
      </c>
      <c r="V50" s="477" t="s">
        <v>297</v>
      </c>
      <c r="W50" s="485">
        <v>45</v>
      </c>
      <c r="X50" s="477" t="s">
        <v>39</v>
      </c>
      <c r="Y50" s="487">
        <v>265</v>
      </c>
      <c r="Z50" s="480">
        <v>11925</v>
      </c>
      <c r="AA50" s="481"/>
      <c r="AB50" s="480">
        <v>11925</v>
      </c>
      <c r="AC50" t="s">
        <v>300</v>
      </c>
    </row>
    <row r="51" spans="16:29" x14ac:dyDescent="0.25">
      <c r="P51" s="476">
        <v>46081</v>
      </c>
      <c r="Q51" s="14">
        <f t="shared" si="6"/>
        <v>-28</v>
      </c>
      <c r="R51" s="185">
        <v>46053</v>
      </c>
      <c r="S51" s="14" t="s">
        <v>256</v>
      </c>
      <c r="T51" s="478">
        <v>136</v>
      </c>
      <c r="U51" s="477" t="s">
        <v>38</v>
      </c>
      <c r="V51" s="477" t="s">
        <v>297</v>
      </c>
      <c r="W51" s="485">
        <v>150</v>
      </c>
      <c r="X51" s="477" t="s">
        <v>39</v>
      </c>
      <c r="Y51" s="487">
        <v>120</v>
      </c>
      <c r="Z51" s="480">
        <v>18000</v>
      </c>
      <c r="AA51" s="481"/>
      <c r="AB51" s="480">
        <v>18000</v>
      </c>
      <c r="AC51" t="s">
        <v>300</v>
      </c>
    </row>
    <row r="52" spans="16:29" x14ac:dyDescent="0.25">
      <c r="P52" s="476">
        <v>46081</v>
      </c>
      <c r="Q52" s="14">
        <f t="shared" si="6"/>
        <v>-28</v>
      </c>
      <c r="R52" s="185">
        <v>46053</v>
      </c>
      <c r="S52" s="14" t="s">
        <v>256</v>
      </c>
      <c r="T52" s="478">
        <v>136</v>
      </c>
      <c r="U52" s="477" t="s">
        <v>38</v>
      </c>
      <c r="V52" s="477" t="s">
        <v>297</v>
      </c>
      <c r="W52" s="485">
        <v>150</v>
      </c>
      <c r="X52" s="477" t="s">
        <v>39</v>
      </c>
      <c r="Y52" s="487">
        <v>130</v>
      </c>
      <c r="Z52" s="480">
        <v>19500</v>
      </c>
      <c r="AA52" s="481"/>
      <c r="AB52" s="480">
        <v>19500</v>
      </c>
      <c r="AC52" t="s">
        <v>300</v>
      </c>
    </row>
    <row r="53" spans="16:29" x14ac:dyDescent="0.25">
      <c r="P53" s="69"/>
      <c r="Q53" s="69"/>
      <c r="R53" s="69"/>
      <c r="S53" s="69"/>
      <c r="T53" s="69"/>
      <c r="U53" s="69"/>
      <c r="V53" s="69" t="s">
        <v>271</v>
      </c>
      <c r="W53" s="69"/>
      <c r="X53" s="69"/>
      <c r="Y53" s="69"/>
      <c r="Z53" s="69"/>
      <c r="AA53" s="69"/>
      <c r="AB53" s="69">
        <v>-764575</v>
      </c>
    </row>
    <row r="54" spans="16:29" x14ac:dyDescent="0.25">
      <c r="P54" s="69"/>
      <c r="Q54" s="69"/>
      <c r="R54" s="69"/>
      <c r="S54" s="69"/>
      <c r="T54" s="69"/>
      <c r="U54" s="69"/>
      <c r="V54" s="69" t="s">
        <v>271</v>
      </c>
      <c r="W54" s="69"/>
      <c r="X54" s="69"/>
      <c r="Y54" s="69"/>
      <c r="Z54" s="69"/>
      <c r="AA54" s="69"/>
      <c r="AB54" s="271">
        <v>-4026</v>
      </c>
      <c r="AC54" t="s">
        <v>303</v>
      </c>
    </row>
    <row r="55" spans="16:29" x14ac:dyDescent="0.25">
      <c r="P55" s="523">
        <v>46037</v>
      </c>
      <c r="Q55" s="14">
        <f t="shared" ref="Q55:Q59" si="7">R55-P55</f>
        <v>16</v>
      </c>
      <c r="R55" s="185">
        <v>46053</v>
      </c>
      <c r="S55" s="14" t="s">
        <v>256</v>
      </c>
      <c r="T55" s="524">
        <v>37</v>
      </c>
      <c r="U55" s="525" t="s">
        <v>38</v>
      </c>
      <c r="V55" s="525" t="s">
        <v>263</v>
      </c>
      <c r="W55" s="526">
        <v>60</v>
      </c>
      <c r="X55" s="525" t="s">
        <v>39</v>
      </c>
      <c r="Y55" s="527">
        <v>600</v>
      </c>
      <c r="Z55" s="528">
        <v>36000</v>
      </c>
      <c r="AA55" s="529"/>
      <c r="AB55" s="528">
        <v>36000</v>
      </c>
      <c r="AC55" t="s">
        <v>264</v>
      </c>
    </row>
    <row r="56" spans="16:29" x14ac:dyDescent="0.25">
      <c r="P56" s="523">
        <v>46037</v>
      </c>
      <c r="Q56" s="14">
        <f t="shared" si="7"/>
        <v>16</v>
      </c>
      <c r="R56" s="185">
        <v>46053</v>
      </c>
      <c r="S56" s="14" t="s">
        <v>256</v>
      </c>
      <c r="T56" s="524">
        <v>37</v>
      </c>
      <c r="U56" s="525" t="s">
        <v>38</v>
      </c>
      <c r="V56" s="525" t="s">
        <v>231</v>
      </c>
      <c r="W56" s="530">
        <v>1200</v>
      </c>
      <c r="X56" s="525" t="s">
        <v>12</v>
      </c>
      <c r="Y56" s="527">
        <v>22.6</v>
      </c>
      <c r="Z56" s="528">
        <v>27120</v>
      </c>
      <c r="AA56" s="529"/>
      <c r="AB56" s="528">
        <v>27120</v>
      </c>
      <c r="AC56" t="s">
        <v>264</v>
      </c>
    </row>
    <row r="57" spans="16:29" x14ac:dyDescent="0.25">
      <c r="P57" s="523">
        <v>46037</v>
      </c>
      <c r="Q57" s="14">
        <f t="shared" si="7"/>
        <v>16</v>
      </c>
      <c r="R57" s="185">
        <v>46053</v>
      </c>
      <c r="S57" s="14" t="s">
        <v>256</v>
      </c>
      <c r="T57" s="524">
        <v>37</v>
      </c>
      <c r="U57" s="525" t="s">
        <v>38</v>
      </c>
      <c r="V57" s="525" t="s">
        <v>221</v>
      </c>
      <c r="W57" s="526">
        <v>10</v>
      </c>
      <c r="X57" s="525" t="s">
        <v>39</v>
      </c>
      <c r="Y57" s="527">
        <v>690</v>
      </c>
      <c r="Z57" s="528">
        <v>6900</v>
      </c>
      <c r="AA57" s="529"/>
      <c r="AB57" s="528">
        <v>6900</v>
      </c>
      <c r="AC57" t="s">
        <v>264</v>
      </c>
    </row>
    <row r="58" spans="16:29" x14ac:dyDescent="0.25">
      <c r="P58" s="523">
        <v>46037</v>
      </c>
      <c r="Q58" s="14">
        <f t="shared" si="7"/>
        <v>16</v>
      </c>
      <c r="R58" s="185">
        <v>46053</v>
      </c>
      <c r="S58" s="14" t="s">
        <v>256</v>
      </c>
      <c r="T58" s="524">
        <v>37</v>
      </c>
      <c r="U58" s="525" t="s">
        <v>38</v>
      </c>
      <c r="V58" s="525" t="s">
        <v>230</v>
      </c>
      <c r="W58" s="526">
        <v>30</v>
      </c>
      <c r="X58" s="525" t="s">
        <v>39</v>
      </c>
      <c r="Y58" s="527">
        <v>690</v>
      </c>
      <c r="Z58" s="528">
        <v>20700</v>
      </c>
      <c r="AA58" s="529"/>
      <c r="AB58" s="528">
        <v>20700</v>
      </c>
      <c r="AC58" t="s">
        <v>264</v>
      </c>
    </row>
    <row r="59" spans="16:29" x14ac:dyDescent="0.25">
      <c r="P59" s="523">
        <v>46037</v>
      </c>
      <c r="Q59" s="14">
        <f t="shared" si="7"/>
        <v>16</v>
      </c>
      <c r="R59" s="185">
        <v>46053</v>
      </c>
      <c r="S59" s="14" t="s">
        <v>256</v>
      </c>
      <c r="T59" s="524">
        <v>37</v>
      </c>
      <c r="U59" s="525" t="s">
        <v>38</v>
      </c>
      <c r="V59" s="525" t="s">
        <v>190</v>
      </c>
      <c r="W59" s="526">
        <v>200</v>
      </c>
      <c r="X59" s="525" t="s">
        <v>39</v>
      </c>
      <c r="Y59" s="527">
        <v>750</v>
      </c>
      <c r="Z59" s="528">
        <v>150000</v>
      </c>
      <c r="AA59" s="529"/>
      <c r="AB59" s="528">
        <v>150000</v>
      </c>
      <c r="AC59" t="s">
        <v>264</v>
      </c>
    </row>
    <row r="60" spans="16:29" x14ac:dyDescent="0.25">
      <c r="P60" s="377">
        <v>46097</v>
      </c>
      <c r="Q60" s="69"/>
      <c r="R60" s="69"/>
      <c r="S60" s="69"/>
      <c r="T60" s="69"/>
      <c r="U60" s="69"/>
      <c r="V60" s="521" t="s">
        <v>275</v>
      </c>
      <c r="W60" s="69"/>
      <c r="X60" s="69"/>
      <c r="Y60" s="69"/>
      <c r="Z60" s="69"/>
      <c r="AA60" s="69"/>
      <c r="AB60" s="522">
        <v>-240720</v>
      </c>
    </row>
    <row r="61" spans="16:29" x14ac:dyDescent="0.25">
      <c r="P61" s="449">
        <v>46006</v>
      </c>
      <c r="Q61" s="14">
        <f>R61-P61</f>
        <v>75</v>
      </c>
      <c r="R61" s="185">
        <v>46081</v>
      </c>
      <c r="S61" s="14" t="s">
        <v>37</v>
      </c>
      <c r="T61" s="450">
        <v>376</v>
      </c>
      <c r="U61" s="451" t="s">
        <v>38</v>
      </c>
      <c r="V61" s="451" t="s">
        <v>184</v>
      </c>
      <c r="W61" s="452">
        <v>30</v>
      </c>
      <c r="X61" s="451" t="s">
        <v>39</v>
      </c>
      <c r="Y61" s="453">
        <v>594.05940999999996</v>
      </c>
      <c r="Z61" s="454">
        <v>17821.78</v>
      </c>
      <c r="AA61" s="454">
        <v>178.22</v>
      </c>
      <c r="AB61" s="454">
        <v>18000</v>
      </c>
      <c r="AC61" t="s">
        <v>257</v>
      </c>
    </row>
    <row r="62" spans="16:29" x14ac:dyDescent="0.25">
      <c r="P62" s="449">
        <v>46006</v>
      </c>
      <c r="Q62" s="14">
        <f>R62-P62</f>
        <v>75</v>
      </c>
      <c r="R62" s="185">
        <v>46081</v>
      </c>
      <c r="S62" s="14" t="s">
        <v>37</v>
      </c>
      <c r="T62" s="450">
        <v>376</v>
      </c>
      <c r="U62" s="451" t="s">
        <v>38</v>
      </c>
      <c r="V62" s="451" t="s">
        <v>221</v>
      </c>
      <c r="W62" s="452">
        <v>20</v>
      </c>
      <c r="X62" s="451" t="s">
        <v>39</v>
      </c>
      <c r="Y62" s="453">
        <v>690</v>
      </c>
      <c r="Z62" s="454">
        <v>13800</v>
      </c>
      <c r="AA62" s="455"/>
      <c r="AB62" s="454">
        <v>13800</v>
      </c>
      <c r="AC62" t="s">
        <v>257</v>
      </c>
    </row>
    <row r="63" spans="16:29" x14ac:dyDescent="0.25">
      <c r="P63" s="449">
        <v>46006</v>
      </c>
      <c r="Q63" s="14">
        <f>R63-P63</f>
        <v>75</v>
      </c>
      <c r="R63" s="185">
        <v>46081</v>
      </c>
      <c r="S63" s="14" t="s">
        <v>37</v>
      </c>
      <c r="T63" s="450">
        <v>376</v>
      </c>
      <c r="U63" s="451" t="s">
        <v>38</v>
      </c>
      <c r="V63" s="451" t="s">
        <v>190</v>
      </c>
      <c r="W63" s="452">
        <v>50</v>
      </c>
      <c r="X63" s="451" t="s">
        <v>39</v>
      </c>
      <c r="Y63" s="453">
        <v>745</v>
      </c>
      <c r="Z63" s="454">
        <v>37250</v>
      </c>
      <c r="AA63" s="455"/>
      <c r="AB63" s="454">
        <v>37250</v>
      </c>
      <c r="AC63" t="s">
        <v>257</v>
      </c>
    </row>
    <row r="64" spans="16:29" x14ac:dyDescent="0.25">
      <c r="P64" s="514">
        <v>46052</v>
      </c>
      <c r="Q64" s="14">
        <f t="shared" ref="Q64:Q74" si="8">R64-P64</f>
        <v>29</v>
      </c>
      <c r="R64" s="185">
        <v>46081</v>
      </c>
      <c r="S64" s="14" t="s">
        <v>256</v>
      </c>
      <c r="T64" s="511">
        <v>70</v>
      </c>
      <c r="U64" s="518" t="s">
        <v>38</v>
      </c>
      <c r="V64" s="518" t="s">
        <v>190</v>
      </c>
      <c r="W64" s="515">
        <v>75</v>
      </c>
      <c r="X64" s="518" t="s">
        <v>39</v>
      </c>
      <c r="Y64" s="482">
        <v>780</v>
      </c>
      <c r="Z64" s="506">
        <v>58500</v>
      </c>
      <c r="AA64" s="503"/>
      <c r="AB64" s="506">
        <v>58500</v>
      </c>
      <c r="AC64" t="s">
        <v>257</v>
      </c>
    </row>
    <row r="65" spans="16:29" x14ac:dyDescent="0.25">
      <c r="P65" s="514">
        <v>46052</v>
      </c>
      <c r="Q65" s="14">
        <f t="shared" si="8"/>
        <v>29</v>
      </c>
      <c r="R65" s="185">
        <v>46081</v>
      </c>
      <c r="S65" s="14" t="s">
        <v>256</v>
      </c>
      <c r="T65" s="511">
        <v>72</v>
      </c>
      <c r="U65" s="518" t="s">
        <v>38</v>
      </c>
      <c r="V65" s="518" t="s">
        <v>221</v>
      </c>
      <c r="W65" s="515">
        <v>80</v>
      </c>
      <c r="X65" s="518" t="s">
        <v>39</v>
      </c>
      <c r="Y65" s="482">
        <v>740</v>
      </c>
      <c r="Z65" s="506">
        <v>59200</v>
      </c>
      <c r="AA65" s="503"/>
      <c r="AB65" s="506">
        <v>59200</v>
      </c>
      <c r="AC65" t="s">
        <v>266</v>
      </c>
    </row>
    <row r="66" spans="16:29" x14ac:dyDescent="0.25">
      <c r="P66" s="514">
        <v>46052</v>
      </c>
      <c r="Q66" s="14">
        <f t="shared" si="8"/>
        <v>29</v>
      </c>
      <c r="R66" s="185">
        <v>46081</v>
      </c>
      <c r="S66" s="14" t="s">
        <v>256</v>
      </c>
      <c r="T66" s="511">
        <v>72</v>
      </c>
      <c r="U66" s="518" t="s">
        <v>38</v>
      </c>
      <c r="V66" s="518" t="s">
        <v>190</v>
      </c>
      <c r="W66" s="515">
        <v>400</v>
      </c>
      <c r="X66" s="518" t="s">
        <v>39</v>
      </c>
      <c r="Y66" s="482">
        <v>790</v>
      </c>
      <c r="Z66" s="506">
        <v>316000</v>
      </c>
      <c r="AA66" s="503"/>
      <c r="AB66" s="506">
        <v>316000</v>
      </c>
      <c r="AC66" t="s">
        <v>266</v>
      </c>
    </row>
    <row r="67" spans="16:29" x14ac:dyDescent="0.25">
      <c r="P67" s="476">
        <v>46081</v>
      </c>
      <c r="Q67" s="14">
        <f t="shared" si="8"/>
        <v>0</v>
      </c>
      <c r="R67" s="185">
        <v>46081</v>
      </c>
      <c r="S67" s="14" t="s">
        <v>256</v>
      </c>
      <c r="T67" s="478">
        <v>138</v>
      </c>
      <c r="U67" s="477" t="s">
        <v>38</v>
      </c>
      <c r="V67" s="477" t="s">
        <v>297</v>
      </c>
      <c r="W67" s="485">
        <v>400</v>
      </c>
      <c r="X67" s="477" t="s">
        <v>39</v>
      </c>
      <c r="Y67" s="487">
        <v>60</v>
      </c>
      <c r="Z67" s="480">
        <v>24000</v>
      </c>
      <c r="AA67" s="481"/>
      <c r="AB67" s="480">
        <v>24000</v>
      </c>
      <c r="AC67" t="s">
        <v>266</v>
      </c>
    </row>
    <row r="68" spans="16:29" x14ac:dyDescent="0.25">
      <c r="P68" s="476">
        <v>46081</v>
      </c>
      <c r="Q68" s="14">
        <f t="shared" si="8"/>
        <v>0</v>
      </c>
      <c r="R68" s="185">
        <v>46081</v>
      </c>
      <c r="S68" s="14" t="s">
        <v>256</v>
      </c>
      <c r="T68" s="478">
        <v>138</v>
      </c>
      <c r="U68" s="477" t="s">
        <v>38</v>
      </c>
      <c r="V68" s="477" t="s">
        <v>297</v>
      </c>
      <c r="W68" s="485">
        <v>80</v>
      </c>
      <c r="X68" s="477" t="s">
        <v>39</v>
      </c>
      <c r="Y68" s="487">
        <v>60</v>
      </c>
      <c r="Z68" s="480">
        <v>4800</v>
      </c>
      <c r="AA68" s="481"/>
      <c r="AB68" s="480">
        <v>4800</v>
      </c>
      <c r="AC68" t="s">
        <v>266</v>
      </c>
    </row>
    <row r="69" spans="16:29" x14ac:dyDescent="0.25">
      <c r="P69" s="504">
        <v>46056</v>
      </c>
      <c r="Q69" s="14">
        <f t="shared" si="8"/>
        <v>25</v>
      </c>
      <c r="R69" s="185">
        <v>46081</v>
      </c>
      <c r="S69" s="14" t="s">
        <v>256</v>
      </c>
      <c r="T69" s="494">
        <v>82</v>
      </c>
      <c r="U69" s="509" t="s">
        <v>38</v>
      </c>
      <c r="V69" s="509" t="s">
        <v>231</v>
      </c>
      <c r="W69" s="517">
        <v>1500</v>
      </c>
      <c r="X69" s="509" t="s">
        <v>12</v>
      </c>
      <c r="Y69" s="502">
        <v>25.6</v>
      </c>
      <c r="Z69" s="493">
        <v>38400</v>
      </c>
      <c r="AA69" s="496"/>
      <c r="AB69" s="493">
        <v>38400</v>
      </c>
      <c r="AC69" t="s">
        <v>304</v>
      </c>
    </row>
    <row r="70" spans="16:29" x14ac:dyDescent="0.25">
      <c r="P70" s="504">
        <v>46056</v>
      </c>
      <c r="Q70" s="14">
        <f t="shared" si="8"/>
        <v>25</v>
      </c>
      <c r="R70" s="185">
        <v>46081</v>
      </c>
      <c r="S70" s="14" t="s">
        <v>256</v>
      </c>
      <c r="T70" s="494">
        <v>82</v>
      </c>
      <c r="U70" s="509" t="s">
        <v>38</v>
      </c>
      <c r="V70" s="509" t="s">
        <v>190</v>
      </c>
      <c r="W70" s="497">
        <v>130</v>
      </c>
      <c r="X70" s="509" t="s">
        <v>39</v>
      </c>
      <c r="Y70" s="502">
        <v>790</v>
      </c>
      <c r="Z70" s="493">
        <v>102700</v>
      </c>
      <c r="AA70" s="496"/>
      <c r="AB70" s="493">
        <v>102700</v>
      </c>
      <c r="AC70" t="s">
        <v>304</v>
      </c>
    </row>
    <row r="71" spans="16:29" x14ac:dyDescent="0.25">
      <c r="P71" s="504">
        <v>46056</v>
      </c>
      <c r="Q71" s="14">
        <f t="shared" si="8"/>
        <v>25</v>
      </c>
      <c r="R71" s="185">
        <v>46081</v>
      </c>
      <c r="S71" s="14" t="s">
        <v>256</v>
      </c>
      <c r="T71" s="494">
        <v>82</v>
      </c>
      <c r="U71" s="509" t="s">
        <v>38</v>
      </c>
      <c r="V71" s="518" t="s">
        <v>221</v>
      </c>
      <c r="W71" s="497">
        <v>230</v>
      </c>
      <c r="X71" s="509" t="s">
        <v>39</v>
      </c>
      <c r="Y71" s="502">
        <v>750</v>
      </c>
      <c r="Z71" s="493">
        <v>172500</v>
      </c>
      <c r="AA71" s="496"/>
      <c r="AB71" s="493">
        <v>172500</v>
      </c>
      <c r="AC71" t="s">
        <v>304</v>
      </c>
    </row>
    <row r="72" spans="16:29" x14ac:dyDescent="0.25">
      <c r="P72" s="476">
        <v>46081</v>
      </c>
      <c r="Q72" s="14">
        <f t="shared" si="8"/>
        <v>0</v>
      </c>
      <c r="R72" s="185">
        <v>46081</v>
      </c>
      <c r="S72" s="14" t="s">
        <v>256</v>
      </c>
      <c r="T72" s="478">
        <v>137</v>
      </c>
      <c r="U72" s="477" t="s">
        <v>38</v>
      </c>
      <c r="V72" s="477" t="s">
        <v>297</v>
      </c>
      <c r="W72" s="485">
        <v>30</v>
      </c>
      <c r="X72" s="477" t="s">
        <v>39</v>
      </c>
      <c r="Y72" s="487">
        <v>35</v>
      </c>
      <c r="Z72" s="480">
        <v>1050</v>
      </c>
      <c r="AA72" s="481"/>
      <c r="AB72" s="480">
        <v>1050</v>
      </c>
      <c r="AC72" t="s">
        <v>304</v>
      </c>
    </row>
    <row r="73" spans="16:29" x14ac:dyDescent="0.25">
      <c r="P73" s="476">
        <v>46081</v>
      </c>
      <c r="Q73" s="14">
        <f t="shared" si="8"/>
        <v>0</v>
      </c>
      <c r="R73" s="185">
        <v>46081</v>
      </c>
      <c r="S73" s="14" t="s">
        <v>256</v>
      </c>
      <c r="T73" s="478">
        <v>137</v>
      </c>
      <c r="U73" s="477" t="s">
        <v>38</v>
      </c>
      <c r="V73" s="477" t="s">
        <v>297</v>
      </c>
      <c r="W73" s="485">
        <v>130</v>
      </c>
      <c r="X73" s="477" t="s">
        <v>39</v>
      </c>
      <c r="Y73" s="487">
        <v>60</v>
      </c>
      <c r="Z73" s="480">
        <v>7800</v>
      </c>
      <c r="AA73" s="481"/>
      <c r="AB73" s="480">
        <v>7800</v>
      </c>
      <c r="AC73" t="s">
        <v>304</v>
      </c>
    </row>
    <row r="74" spans="16:29" x14ac:dyDescent="0.25">
      <c r="P74" s="476">
        <v>46081</v>
      </c>
      <c r="Q74" s="14">
        <f t="shared" si="8"/>
        <v>0</v>
      </c>
      <c r="R74" s="185">
        <v>46081</v>
      </c>
      <c r="S74" s="14" t="s">
        <v>256</v>
      </c>
      <c r="T74" s="478">
        <v>137</v>
      </c>
      <c r="U74" s="477" t="s">
        <v>38</v>
      </c>
      <c r="V74" s="477" t="s">
        <v>297</v>
      </c>
      <c r="W74" s="485">
        <v>230</v>
      </c>
      <c r="X74" s="477" t="s">
        <v>39</v>
      </c>
      <c r="Y74" s="487">
        <v>50</v>
      </c>
      <c r="Z74" s="480">
        <v>11500</v>
      </c>
      <c r="AA74" s="481"/>
      <c r="AB74" s="480">
        <v>11500</v>
      </c>
      <c r="AC74" t="s">
        <v>304</v>
      </c>
    </row>
    <row r="75" spans="16:29" x14ac:dyDescent="0.25">
      <c r="P75" s="508"/>
      <c r="Q75" s="69"/>
      <c r="R75" s="377"/>
      <c r="S75" s="69"/>
      <c r="T75" s="486"/>
      <c r="U75" s="499"/>
      <c r="V75" s="499" t="s">
        <v>70</v>
      </c>
      <c r="W75" s="510"/>
      <c r="X75" s="499"/>
      <c r="Y75" s="512"/>
      <c r="Z75" s="513"/>
      <c r="AA75" s="500"/>
      <c r="AB75" s="513">
        <v>-865500</v>
      </c>
    </row>
    <row r="76" spans="16:29" x14ac:dyDescent="0.25">
      <c r="P76" s="504">
        <v>46063</v>
      </c>
      <c r="Q76" s="14">
        <f t="shared" ref="Q76:Q79" si="9">R76-P76</f>
        <v>18</v>
      </c>
      <c r="R76" s="185">
        <v>46081</v>
      </c>
      <c r="S76" s="14" t="s">
        <v>256</v>
      </c>
      <c r="T76" s="494">
        <v>97</v>
      </c>
      <c r="U76" s="509" t="s">
        <v>38</v>
      </c>
      <c r="V76" s="509" t="s">
        <v>272</v>
      </c>
      <c r="W76" s="497">
        <v>20</v>
      </c>
      <c r="X76" s="509" t="s">
        <v>39</v>
      </c>
      <c r="Y76" s="502">
        <v>750</v>
      </c>
      <c r="Z76" s="493">
        <v>15000</v>
      </c>
      <c r="AA76" s="496"/>
      <c r="AB76" s="493">
        <v>15000</v>
      </c>
      <c r="AC76" t="s">
        <v>317</v>
      </c>
    </row>
    <row r="77" spans="16:29" x14ac:dyDescent="0.25">
      <c r="P77" s="504">
        <v>46063</v>
      </c>
      <c r="Q77" s="14">
        <f t="shared" si="9"/>
        <v>18</v>
      </c>
      <c r="R77" s="185">
        <v>46081</v>
      </c>
      <c r="S77" s="14" t="s">
        <v>256</v>
      </c>
      <c r="T77" s="494">
        <v>97</v>
      </c>
      <c r="U77" s="509" t="s">
        <v>38</v>
      </c>
      <c r="V77" s="509" t="s">
        <v>221</v>
      </c>
      <c r="W77" s="497">
        <v>20</v>
      </c>
      <c r="X77" s="509" t="s">
        <v>39</v>
      </c>
      <c r="Y77" s="502">
        <v>750</v>
      </c>
      <c r="Z77" s="493">
        <v>15000</v>
      </c>
      <c r="AA77" s="496"/>
      <c r="AB77" s="493">
        <v>15000</v>
      </c>
      <c r="AC77" t="s">
        <v>317</v>
      </c>
    </row>
    <row r="78" spans="16:29" x14ac:dyDescent="0.25">
      <c r="P78" s="504">
        <v>46063</v>
      </c>
      <c r="Q78" s="14">
        <f t="shared" si="9"/>
        <v>18</v>
      </c>
      <c r="R78" s="185">
        <v>46081</v>
      </c>
      <c r="S78" s="14" t="s">
        <v>256</v>
      </c>
      <c r="T78" s="494">
        <v>97</v>
      </c>
      <c r="U78" s="509" t="s">
        <v>38</v>
      </c>
      <c r="V78" s="509" t="s">
        <v>230</v>
      </c>
      <c r="W78" s="497">
        <v>35</v>
      </c>
      <c r="X78" s="509" t="s">
        <v>39</v>
      </c>
      <c r="Y78" s="502">
        <v>730</v>
      </c>
      <c r="Z78" s="493">
        <v>25550</v>
      </c>
      <c r="AA78" s="496"/>
      <c r="AB78" s="493">
        <v>25550</v>
      </c>
      <c r="AC78" t="s">
        <v>317</v>
      </c>
    </row>
    <row r="79" spans="16:29" x14ac:dyDescent="0.25">
      <c r="P79" s="504">
        <v>46063</v>
      </c>
      <c r="Q79" s="14">
        <f t="shared" si="9"/>
        <v>18</v>
      </c>
      <c r="R79" s="185">
        <v>46081</v>
      </c>
      <c r="S79" s="14" t="s">
        <v>256</v>
      </c>
      <c r="T79" s="494">
        <v>97</v>
      </c>
      <c r="U79" s="509" t="s">
        <v>38</v>
      </c>
      <c r="V79" s="509" t="s">
        <v>190</v>
      </c>
      <c r="W79" s="497">
        <v>220</v>
      </c>
      <c r="X79" s="509" t="s">
        <v>39</v>
      </c>
      <c r="Y79" s="502">
        <v>790</v>
      </c>
      <c r="Z79" s="493">
        <v>173800</v>
      </c>
      <c r="AA79" s="496"/>
      <c r="AB79" s="493">
        <v>173800</v>
      </c>
      <c r="AC79" t="s">
        <v>317</v>
      </c>
    </row>
    <row r="80" spans="16:29" x14ac:dyDescent="0.25">
      <c r="P80" s="563" t="s">
        <v>320</v>
      </c>
      <c r="Q80" s="563"/>
      <c r="R80" s="563"/>
      <c r="S80" s="563"/>
      <c r="T80" s="563"/>
      <c r="U80" s="563"/>
      <c r="V80" s="563"/>
      <c r="W80" s="563"/>
      <c r="X80" s="563"/>
      <c r="Y80" s="563"/>
      <c r="Z80" s="563"/>
      <c r="AA80" s="563"/>
      <c r="AB80" s="538">
        <v>-229350</v>
      </c>
    </row>
    <row r="81" spans="16:29" x14ac:dyDescent="0.25">
      <c r="P81" s="507">
        <v>46025</v>
      </c>
      <c r="Q81" s="14">
        <f>R81-P81</f>
        <v>87</v>
      </c>
      <c r="R81" s="185">
        <v>46112</v>
      </c>
      <c r="S81" s="14" t="s">
        <v>37</v>
      </c>
      <c r="T81" s="505">
        <v>7</v>
      </c>
      <c r="U81" s="501" t="s">
        <v>38</v>
      </c>
      <c r="V81" s="501" t="s">
        <v>190</v>
      </c>
      <c r="W81" s="498">
        <v>60</v>
      </c>
      <c r="X81" s="501" t="s">
        <v>39</v>
      </c>
      <c r="Y81" s="495">
        <v>760</v>
      </c>
      <c r="Z81" s="492">
        <v>45600</v>
      </c>
      <c r="AA81" s="488"/>
      <c r="AB81" s="492">
        <v>45600</v>
      </c>
      <c r="AC81" t="s">
        <v>258</v>
      </c>
    </row>
    <row r="82" spans="16:29" x14ac:dyDescent="0.25">
      <c r="P82" s="523">
        <v>46038</v>
      </c>
      <c r="Q82" s="14">
        <f>R82-P82</f>
        <v>43</v>
      </c>
      <c r="R82" s="185">
        <v>46081</v>
      </c>
      <c r="S82" s="14" t="s">
        <v>37</v>
      </c>
      <c r="T82" s="524">
        <v>42</v>
      </c>
      <c r="U82" s="525" t="s">
        <v>38</v>
      </c>
      <c r="V82" s="525" t="s">
        <v>263</v>
      </c>
      <c r="W82" s="526">
        <v>30</v>
      </c>
      <c r="X82" s="525" t="s">
        <v>39</v>
      </c>
      <c r="Y82" s="527">
        <v>623.76238000000001</v>
      </c>
      <c r="Z82" s="528">
        <v>18712.87</v>
      </c>
      <c r="AA82" s="528">
        <v>187.13</v>
      </c>
      <c r="AB82" s="528">
        <v>18900</v>
      </c>
      <c r="AC82" t="s">
        <v>258</v>
      </c>
    </row>
    <row r="83" spans="16:29" x14ac:dyDescent="0.25">
      <c r="P83" s="514">
        <v>46052</v>
      </c>
      <c r="Q83" s="14">
        <f>R83-P83</f>
        <v>1</v>
      </c>
      <c r="R83" s="185">
        <v>46053</v>
      </c>
      <c r="S83" s="14" t="s">
        <v>256</v>
      </c>
      <c r="T83" s="511">
        <v>70</v>
      </c>
      <c r="U83" s="518" t="s">
        <v>38</v>
      </c>
      <c r="V83" s="518" t="s">
        <v>190</v>
      </c>
      <c r="W83" s="515">
        <v>75</v>
      </c>
      <c r="X83" s="518" t="s">
        <v>39</v>
      </c>
      <c r="Y83" s="482">
        <v>780</v>
      </c>
      <c r="Z83" s="506">
        <v>58500</v>
      </c>
      <c r="AA83" s="503"/>
      <c r="AB83" s="506">
        <v>58500</v>
      </c>
      <c r="AC83" t="s">
        <v>258</v>
      </c>
    </row>
    <row r="84" spans="16:29" x14ac:dyDescent="0.25">
      <c r="P84" s="531">
        <v>46066</v>
      </c>
      <c r="Q84" s="14">
        <f>R84-P84</f>
        <v>-13</v>
      </c>
      <c r="R84" s="185">
        <v>46053</v>
      </c>
      <c r="S84" s="14" t="s">
        <v>256</v>
      </c>
      <c r="T84" s="532">
        <v>102</v>
      </c>
      <c r="U84" s="533" t="s">
        <v>38</v>
      </c>
      <c r="V84" s="533" t="s">
        <v>190</v>
      </c>
      <c r="W84" s="534">
        <v>40</v>
      </c>
      <c r="X84" s="533" t="s">
        <v>39</v>
      </c>
      <c r="Y84" s="535">
        <v>820</v>
      </c>
      <c r="Z84" s="536">
        <v>32800</v>
      </c>
      <c r="AA84" s="537"/>
      <c r="AB84" s="536">
        <v>32800</v>
      </c>
      <c r="AC84" t="s">
        <v>278</v>
      </c>
    </row>
    <row r="85" spans="16:29" x14ac:dyDescent="0.25">
      <c r="P85" s="69"/>
      <c r="Q85" s="69"/>
      <c r="R85" s="69"/>
      <c r="S85" s="69"/>
      <c r="T85" s="69"/>
      <c r="U85" s="69"/>
      <c r="V85" s="69" t="s">
        <v>83</v>
      </c>
      <c r="W85" s="69"/>
      <c r="X85" s="69"/>
      <c r="Y85" s="69"/>
      <c r="Z85" s="69"/>
      <c r="AA85" s="69"/>
      <c r="AB85" s="271">
        <v>-155800</v>
      </c>
    </row>
    <row r="86" spans="16:29" x14ac:dyDescent="0.25">
      <c r="P86" s="474">
        <v>46081</v>
      </c>
      <c r="Q86" s="18">
        <f>R86-P86</f>
        <v>61</v>
      </c>
      <c r="R86" s="142">
        <v>46142</v>
      </c>
      <c r="S86" s="147" t="s">
        <v>256</v>
      </c>
      <c r="T86" s="473">
        <v>133</v>
      </c>
      <c r="U86" s="472" t="s">
        <v>38</v>
      </c>
      <c r="V86" s="472" t="s">
        <v>190</v>
      </c>
      <c r="W86" s="471">
        <v>120</v>
      </c>
      <c r="X86" s="472" t="s">
        <v>39</v>
      </c>
      <c r="Y86" s="470">
        <v>850</v>
      </c>
      <c r="Z86" s="469">
        <v>102000</v>
      </c>
      <c r="AA86" s="468"/>
      <c r="AB86" s="469">
        <v>102000</v>
      </c>
      <c r="AC86" t="s">
        <v>296</v>
      </c>
    </row>
  </sheetData>
  <mergeCells count="9">
    <mergeCell ref="P80:AA80"/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0AB50-5B66-4CDD-9A7B-6B67CF274E7C}">
  <dimension ref="B1:AC43"/>
  <sheetViews>
    <sheetView tabSelected="1" zoomScale="85" zoomScaleNormal="85" workbookViewId="0">
      <selection activeCell="S35" sqref="S3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>
      <c r="N1" s="274">
        <f>SUM(N3:N39)</f>
        <v>0</v>
      </c>
    </row>
    <row r="2" spans="2:29" ht="25.5" customHeight="1" thickBot="1" x14ac:dyDescent="0.3">
      <c r="B2" s="550" t="s">
        <v>35</v>
      </c>
      <c r="C2" s="551"/>
      <c r="D2" s="551"/>
      <c r="E2" s="551"/>
      <c r="F2" s="551"/>
      <c r="G2" s="551"/>
      <c r="H2" s="551"/>
      <c r="I2" s="551"/>
      <c r="J2" s="552"/>
      <c r="L2" s="559" t="s">
        <v>156</v>
      </c>
      <c r="M2" s="560"/>
      <c r="N2" s="56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85">
        <v>45945</v>
      </c>
      <c r="M3" s="14" t="s">
        <v>97</v>
      </c>
      <c r="N3" s="272">
        <v>500000</v>
      </c>
      <c r="P3" s="507">
        <v>46025</v>
      </c>
      <c r="Q3" s="14">
        <f>R3-P3</f>
        <v>87</v>
      </c>
      <c r="R3" s="185">
        <v>46112</v>
      </c>
      <c r="S3" s="14" t="s">
        <v>37</v>
      </c>
      <c r="T3" s="505">
        <v>7</v>
      </c>
      <c r="U3" s="501" t="s">
        <v>38</v>
      </c>
      <c r="V3" s="501" t="s">
        <v>190</v>
      </c>
      <c r="W3" s="498">
        <v>60</v>
      </c>
      <c r="X3" s="501" t="s">
        <v>39</v>
      </c>
      <c r="Y3" s="495">
        <v>760</v>
      </c>
      <c r="Z3" s="492">
        <v>45600</v>
      </c>
      <c r="AA3" s="488"/>
      <c r="AB3" s="492">
        <v>45600</v>
      </c>
      <c r="AC3" t="s">
        <v>258</v>
      </c>
    </row>
    <row r="4" spans="2:29" x14ac:dyDescent="0.25">
      <c r="B4" s="7">
        <v>46113</v>
      </c>
      <c r="C4" s="8">
        <v>2768.9320388349515</v>
      </c>
      <c r="D4" s="9"/>
      <c r="E4" s="10">
        <v>25.5</v>
      </c>
      <c r="F4" s="40">
        <f>E4*C4</f>
        <v>70607.76699029126</v>
      </c>
      <c r="G4" s="12"/>
      <c r="H4" s="13" t="s">
        <v>6</v>
      </c>
      <c r="I4" s="14">
        <v>0.01</v>
      </c>
      <c r="J4" s="15"/>
      <c r="L4" s="185">
        <v>46003</v>
      </c>
      <c r="M4" s="14" t="s">
        <v>140</v>
      </c>
      <c r="N4" s="302">
        <v>250000</v>
      </c>
      <c r="P4" s="523">
        <v>46038</v>
      </c>
      <c r="Q4" s="14">
        <f>R4-P4</f>
        <v>43</v>
      </c>
      <c r="R4" s="185">
        <v>46081</v>
      </c>
      <c r="S4" s="14" t="s">
        <v>37</v>
      </c>
      <c r="T4" s="524">
        <v>42</v>
      </c>
      <c r="U4" s="525" t="s">
        <v>38</v>
      </c>
      <c r="V4" s="525" t="s">
        <v>263</v>
      </c>
      <c r="W4" s="526">
        <v>30</v>
      </c>
      <c r="X4" s="525" t="s">
        <v>39</v>
      </c>
      <c r="Y4" s="527">
        <v>623.76238000000001</v>
      </c>
      <c r="Z4" s="528">
        <v>18712.87</v>
      </c>
      <c r="AA4" s="528">
        <v>187.13</v>
      </c>
      <c r="AB4" s="528">
        <v>18900</v>
      </c>
      <c r="AC4" t="s">
        <v>258</v>
      </c>
    </row>
    <row r="5" spans="2:29" x14ac:dyDescent="0.25">
      <c r="B5" s="7">
        <v>46114</v>
      </c>
      <c r="C5" s="8">
        <v>2718.4466019417473</v>
      </c>
      <c r="D5" s="9"/>
      <c r="E5" s="10">
        <v>25.5</v>
      </c>
      <c r="F5" s="40">
        <f t="shared" ref="F5:F34" si="0">E5*C5</f>
        <v>69320.388349514556</v>
      </c>
      <c r="G5" s="12"/>
      <c r="H5" s="13" t="s">
        <v>7</v>
      </c>
      <c r="I5" s="14">
        <v>1E-3</v>
      </c>
      <c r="J5" s="15"/>
      <c r="L5" s="69" t="s">
        <v>214</v>
      </c>
      <c r="M5" s="69" t="s">
        <v>141</v>
      </c>
      <c r="N5" s="273">
        <v>-200000</v>
      </c>
      <c r="P5" s="514">
        <v>46052</v>
      </c>
      <c r="Q5" s="14">
        <f>R5-P5</f>
        <v>1</v>
      </c>
      <c r="R5" s="185">
        <v>46053</v>
      </c>
      <c r="S5" s="14" t="s">
        <v>256</v>
      </c>
      <c r="T5" s="511">
        <v>70</v>
      </c>
      <c r="U5" s="518" t="s">
        <v>38</v>
      </c>
      <c r="V5" s="518" t="s">
        <v>190</v>
      </c>
      <c r="W5" s="515">
        <v>75</v>
      </c>
      <c r="X5" s="518" t="s">
        <v>39</v>
      </c>
      <c r="Y5" s="482">
        <v>780</v>
      </c>
      <c r="Z5" s="506">
        <v>58500</v>
      </c>
      <c r="AA5" s="503"/>
      <c r="AB5" s="506">
        <v>58500</v>
      </c>
      <c r="AC5" t="s">
        <v>258</v>
      </c>
    </row>
    <row r="6" spans="2:29" x14ac:dyDescent="0.25">
      <c r="B6" s="7">
        <v>46115</v>
      </c>
      <c r="C6" s="8">
        <v>2411.6504854368932</v>
      </c>
      <c r="D6" s="9"/>
      <c r="E6" s="10">
        <v>25.5</v>
      </c>
      <c r="F6" s="40">
        <f t="shared" si="0"/>
        <v>61497.087378640776</v>
      </c>
      <c r="G6" s="12"/>
      <c r="H6" s="13" t="s">
        <v>8</v>
      </c>
      <c r="I6" s="14"/>
      <c r="J6" s="15"/>
      <c r="L6" s="69" t="s">
        <v>203</v>
      </c>
      <c r="M6" s="69" t="s">
        <v>142</v>
      </c>
      <c r="N6" s="273">
        <v>-50000</v>
      </c>
      <c r="P6" s="531">
        <v>46066</v>
      </c>
      <c r="Q6" s="14">
        <f>R6-P6</f>
        <v>-13</v>
      </c>
      <c r="R6" s="185">
        <v>46053</v>
      </c>
      <c r="S6" s="14" t="s">
        <v>256</v>
      </c>
      <c r="T6" s="532">
        <v>102</v>
      </c>
      <c r="U6" s="533" t="s">
        <v>38</v>
      </c>
      <c r="V6" s="533" t="s">
        <v>190</v>
      </c>
      <c r="W6" s="534">
        <v>40</v>
      </c>
      <c r="X6" s="533" t="s">
        <v>39</v>
      </c>
      <c r="Y6" s="535">
        <v>820</v>
      </c>
      <c r="Z6" s="536">
        <v>32800</v>
      </c>
      <c r="AA6" s="537"/>
      <c r="AB6" s="536">
        <v>32800</v>
      </c>
      <c r="AC6" t="s">
        <v>278</v>
      </c>
    </row>
    <row r="7" spans="2:29" x14ac:dyDescent="0.25">
      <c r="B7" s="7">
        <v>46116</v>
      </c>
      <c r="C7" s="8">
        <v>2829.1262135922329</v>
      </c>
      <c r="D7" s="9"/>
      <c r="E7" s="10">
        <v>25.5</v>
      </c>
      <c r="F7" s="40">
        <f t="shared" si="0"/>
        <v>72142.718446601939</v>
      </c>
      <c r="G7" s="12"/>
      <c r="H7" s="13" t="s">
        <v>9</v>
      </c>
      <c r="I7" s="14"/>
      <c r="J7" s="15">
        <f>'MART 2026'!J39*-1</f>
        <v>-2.9951450414955616E-3</v>
      </c>
      <c r="L7" s="69" t="s">
        <v>248</v>
      </c>
      <c r="M7" s="69" t="s">
        <v>140</v>
      </c>
      <c r="N7" s="273">
        <v>-250000</v>
      </c>
      <c r="P7" s="69"/>
      <c r="Q7" s="69"/>
      <c r="R7" s="69"/>
      <c r="S7" s="69"/>
      <c r="T7" s="69"/>
      <c r="U7" s="69"/>
      <c r="V7" s="69" t="s">
        <v>83</v>
      </c>
      <c r="W7" s="69"/>
      <c r="X7" s="69"/>
      <c r="Y7" s="69"/>
      <c r="Z7" s="69"/>
      <c r="AA7" s="69"/>
      <c r="AB7" s="271">
        <v>-155800</v>
      </c>
    </row>
    <row r="8" spans="2:29" x14ac:dyDescent="0.25">
      <c r="B8" s="7">
        <v>46117</v>
      </c>
      <c r="C8" s="8">
        <v>2888.3495145631068</v>
      </c>
      <c r="D8" s="9"/>
      <c r="E8" s="10">
        <v>25.5</v>
      </c>
      <c r="F8" s="40">
        <f t="shared" si="0"/>
        <v>73652.912621359224</v>
      </c>
      <c r="G8" s="16"/>
      <c r="H8" s="18"/>
      <c r="I8" s="18"/>
      <c r="J8" s="19"/>
      <c r="L8" s="69" t="s">
        <v>204</v>
      </c>
      <c r="M8" s="69" t="s">
        <v>143</v>
      </c>
      <c r="N8" s="273">
        <v>-50000</v>
      </c>
      <c r="P8" s="504">
        <v>46063</v>
      </c>
      <c r="Q8" s="14">
        <f t="shared" ref="Q8:Q11" si="1">R8-P8</f>
        <v>18</v>
      </c>
      <c r="R8" s="185">
        <v>46081</v>
      </c>
      <c r="S8" s="14" t="s">
        <v>256</v>
      </c>
      <c r="T8" s="494">
        <v>97</v>
      </c>
      <c r="U8" s="509" t="s">
        <v>38</v>
      </c>
      <c r="V8" s="509" t="s">
        <v>272</v>
      </c>
      <c r="W8" s="497">
        <v>20</v>
      </c>
      <c r="X8" s="509" t="s">
        <v>39</v>
      </c>
      <c r="Y8" s="502">
        <v>750</v>
      </c>
      <c r="Z8" s="493">
        <v>15000</v>
      </c>
      <c r="AA8" s="496"/>
      <c r="AB8" s="493">
        <v>15000</v>
      </c>
      <c r="AC8" t="s">
        <v>317</v>
      </c>
    </row>
    <row r="9" spans="2:29" x14ac:dyDescent="0.25">
      <c r="B9" s="7">
        <v>46118</v>
      </c>
      <c r="C9" s="8">
        <v>2828.155339805825</v>
      </c>
      <c r="D9" s="9"/>
      <c r="E9" s="10">
        <v>25.5</v>
      </c>
      <c r="F9" s="40">
        <f t="shared" si="0"/>
        <v>72117.961165048531</v>
      </c>
      <c r="G9" s="16"/>
      <c r="H9" s="17"/>
      <c r="I9" s="18"/>
      <c r="J9" s="19"/>
      <c r="L9" s="69" t="s">
        <v>205</v>
      </c>
      <c r="M9" s="69" t="s">
        <v>144</v>
      </c>
      <c r="N9" s="273">
        <v>-50000</v>
      </c>
      <c r="P9" s="504">
        <v>46063</v>
      </c>
      <c r="Q9" s="14">
        <f t="shared" si="1"/>
        <v>18</v>
      </c>
      <c r="R9" s="185">
        <v>46081</v>
      </c>
      <c r="S9" s="14" t="s">
        <v>256</v>
      </c>
      <c r="T9" s="494">
        <v>97</v>
      </c>
      <c r="U9" s="509" t="s">
        <v>38</v>
      </c>
      <c r="V9" s="509" t="s">
        <v>221</v>
      </c>
      <c r="W9" s="497">
        <v>20</v>
      </c>
      <c r="X9" s="509" t="s">
        <v>39</v>
      </c>
      <c r="Y9" s="502">
        <v>750</v>
      </c>
      <c r="Z9" s="493">
        <v>15000</v>
      </c>
      <c r="AA9" s="496"/>
      <c r="AB9" s="493">
        <v>15000</v>
      </c>
      <c r="AC9" t="s">
        <v>317</v>
      </c>
    </row>
    <row r="10" spans="2:29" x14ac:dyDescent="0.25">
      <c r="B10" s="7">
        <v>46119</v>
      </c>
      <c r="C10" s="8">
        <v>2770.8737864077671</v>
      </c>
      <c r="D10" s="9"/>
      <c r="E10" s="10">
        <v>25.5</v>
      </c>
      <c r="F10" s="40">
        <f t="shared" si="0"/>
        <v>70657.281553398061</v>
      </c>
      <c r="G10" s="16" t="s">
        <v>309</v>
      </c>
      <c r="H10" s="17"/>
      <c r="I10" s="18" t="s">
        <v>315</v>
      </c>
      <c r="J10" s="19">
        <v>50000</v>
      </c>
      <c r="L10" s="69" t="s">
        <v>206</v>
      </c>
      <c r="M10" s="69" t="s">
        <v>145</v>
      </c>
      <c r="N10" s="273">
        <v>-50000</v>
      </c>
      <c r="P10" s="504">
        <v>46063</v>
      </c>
      <c r="Q10" s="14">
        <f t="shared" si="1"/>
        <v>18</v>
      </c>
      <c r="R10" s="185">
        <v>46081</v>
      </c>
      <c r="S10" s="14" t="s">
        <v>256</v>
      </c>
      <c r="T10" s="494">
        <v>97</v>
      </c>
      <c r="U10" s="509" t="s">
        <v>38</v>
      </c>
      <c r="V10" s="509" t="s">
        <v>230</v>
      </c>
      <c r="W10" s="497">
        <v>35</v>
      </c>
      <c r="X10" s="509" t="s">
        <v>39</v>
      </c>
      <c r="Y10" s="502">
        <v>730</v>
      </c>
      <c r="Z10" s="493">
        <v>25550</v>
      </c>
      <c r="AA10" s="496"/>
      <c r="AB10" s="493">
        <v>25550</v>
      </c>
      <c r="AC10" t="s">
        <v>317</v>
      </c>
    </row>
    <row r="11" spans="2:29" x14ac:dyDescent="0.25">
      <c r="B11" s="7">
        <v>46120</v>
      </c>
      <c r="C11" s="8">
        <v>2855.3398058252428</v>
      </c>
      <c r="D11" s="9"/>
      <c r="E11" s="10">
        <v>25.5</v>
      </c>
      <c r="F11" s="40">
        <f t="shared" si="0"/>
        <v>72811.165048543699</v>
      </c>
      <c r="G11" s="20"/>
      <c r="H11" s="17"/>
      <c r="I11" s="18"/>
      <c r="J11" s="19"/>
      <c r="L11" s="69" t="s">
        <v>207</v>
      </c>
      <c r="M11" s="69" t="s">
        <v>164</v>
      </c>
      <c r="N11" s="273">
        <v>-50000</v>
      </c>
      <c r="P11" s="504">
        <v>46063</v>
      </c>
      <c r="Q11" s="14">
        <f t="shared" si="1"/>
        <v>18</v>
      </c>
      <c r="R11" s="185">
        <v>46081</v>
      </c>
      <c r="S11" s="14" t="s">
        <v>256</v>
      </c>
      <c r="T11" s="494">
        <v>97</v>
      </c>
      <c r="U11" s="509" t="s">
        <v>38</v>
      </c>
      <c r="V11" s="509" t="s">
        <v>190</v>
      </c>
      <c r="W11" s="497">
        <v>220</v>
      </c>
      <c r="X11" s="509" t="s">
        <v>39</v>
      </c>
      <c r="Y11" s="502">
        <v>790</v>
      </c>
      <c r="Z11" s="493">
        <v>173800</v>
      </c>
      <c r="AA11" s="496"/>
      <c r="AB11" s="493">
        <v>173800</v>
      </c>
      <c r="AC11" t="s">
        <v>317</v>
      </c>
    </row>
    <row r="12" spans="2:29" x14ac:dyDescent="0.25">
      <c r="B12" s="7">
        <v>46121</v>
      </c>
      <c r="C12" s="8">
        <v>2845.6310679611652</v>
      </c>
      <c r="D12" s="9"/>
      <c r="E12" s="10">
        <v>25.5</v>
      </c>
      <c r="F12" s="40">
        <f t="shared" si="0"/>
        <v>72563.592233009709</v>
      </c>
      <c r="G12" s="16"/>
      <c r="H12" s="17"/>
      <c r="I12" s="18"/>
      <c r="J12" s="19"/>
      <c r="L12" s="69" t="s">
        <v>208</v>
      </c>
      <c r="M12" s="69" t="s">
        <v>165</v>
      </c>
      <c r="N12" s="273">
        <v>-50000</v>
      </c>
      <c r="P12" s="563" t="s">
        <v>320</v>
      </c>
      <c r="Q12" s="563"/>
      <c r="R12" s="563"/>
      <c r="S12" s="563"/>
      <c r="T12" s="563"/>
      <c r="U12" s="563"/>
      <c r="V12" s="563"/>
      <c r="W12" s="563"/>
      <c r="X12" s="563"/>
      <c r="Y12" s="563"/>
      <c r="Z12" s="563"/>
      <c r="AA12" s="563"/>
      <c r="AB12" s="538">
        <v>-229350</v>
      </c>
    </row>
    <row r="13" spans="2:29" x14ac:dyDescent="0.25">
      <c r="B13" s="7">
        <v>46122</v>
      </c>
      <c r="C13" s="8">
        <v>2804.8543689320386</v>
      </c>
      <c r="D13" s="9"/>
      <c r="E13" s="10">
        <v>25.5</v>
      </c>
      <c r="F13" s="40">
        <f t="shared" si="0"/>
        <v>71523.78640776698</v>
      </c>
      <c r="G13" s="16">
        <v>46142</v>
      </c>
      <c r="H13" s="17" t="s">
        <v>322</v>
      </c>
      <c r="I13" s="18"/>
      <c r="J13" s="19">
        <v>102000</v>
      </c>
      <c r="L13" s="304">
        <v>46036</v>
      </c>
      <c r="M13" s="305" t="s">
        <v>174</v>
      </c>
      <c r="N13" s="272">
        <v>250000</v>
      </c>
      <c r="P13" s="539">
        <v>46081</v>
      </c>
      <c r="Q13" s="14">
        <f>R13-P13</f>
        <v>61</v>
      </c>
      <c r="R13" s="185">
        <v>46142</v>
      </c>
      <c r="S13" s="14" t="s">
        <v>256</v>
      </c>
      <c r="T13" s="540">
        <v>133</v>
      </c>
      <c r="U13" s="541" t="s">
        <v>38</v>
      </c>
      <c r="V13" s="541" t="s">
        <v>190</v>
      </c>
      <c r="W13" s="542">
        <v>120</v>
      </c>
      <c r="X13" s="541" t="s">
        <v>39</v>
      </c>
      <c r="Y13" s="543">
        <v>850</v>
      </c>
      <c r="Z13" s="544">
        <v>102000</v>
      </c>
      <c r="AA13" s="545"/>
      <c r="AB13" s="544">
        <v>102000</v>
      </c>
      <c r="AC13" t="s">
        <v>296</v>
      </c>
    </row>
    <row r="14" spans="2:29" x14ac:dyDescent="0.25">
      <c r="B14" s="7">
        <v>46123</v>
      </c>
      <c r="C14" s="8">
        <v>2812.6213592233007</v>
      </c>
      <c r="D14" s="9"/>
      <c r="E14" s="10">
        <v>25.5</v>
      </c>
      <c r="F14" s="40">
        <f t="shared" si="0"/>
        <v>71721.844660194169</v>
      </c>
      <c r="G14" s="20"/>
      <c r="H14" s="17"/>
      <c r="I14" s="18"/>
      <c r="J14" s="19"/>
      <c r="L14" s="306" t="s">
        <v>180</v>
      </c>
      <c r="M14" s="307"/>
      <c r="N14" s="273">
        <v>-250000</v>
      </c>
      <c r="P14" s="564" t="s">
        <v>321</v>
      </c>
      <c r="Q14" s="564"/>
      <c r="R14" s="564"/>
      <c r="S14" s="564"/>
      <c r="T14" s="564"/>
      <c r="U14" s="564"/>
      <c r="V14" s="564"/>
      <c r="W14" s="564"/>
      <c r="X14" s="564"/>
      <c r="Y14" s="564"/>
      <c r="Z14" s="564"/>
      <c r="AA14" s="564"/>
      <c r="AB14" s="546">
        <v>-102000</v>
      </c>
    </row>
    <row r="15" spans="2:29" x14ac:dyDescent="0.25">
      <c r="B15" s="7">
        <v>46124</v>
      </c>
      <c r="C15" s="8">
        <v>2426.2135922330094</v>
      </c>
      <c r="D15" s="9"/>
      <c r="E15" s="10">
        <v>25.5</v>
      </c>
      <c r="F15" s="40">
        <f t="shared" si="0"/>
        <v>61868.446601941738</v>
      </c>
      <c r="G15" s="16">
        <v>46149</v>
      </c>
      <c r="H15" s="17" t="s">
        <v>229</v>
      </c>
      <c r="I15" s="18"/>
      <c r="J15" s="19">
        <v>100000</v>
      </c>
      <c r="L15" s="304">
        <v>46085</v>
      </c>
      <c r="M15" s="305" t="s">
        <v>175</v>
      </c>
      <c r="N15" s="272">
        <v>250000</v>
      </c>
    </row>
    <row r="16" spans="2:29" x14ac:dyDescent="0.25">
      <c r="B16" s="7">
        <v>46125</v>
      </c>
      <c r="C16" s="8">
        <v>2876.6990291262136</v>
      </c>
      <c r="D16" s="9"/>
      <c r="E16" s="10">
        <v>25.5</v>
      </c>
      <c r="F16" s="40">
        <f t="shared" si="0"/>
        <v>73355.825242718449</v>
      </c>
      <c r="G16" s="20"/>
      <c r="H16" s="17"/>
      <c r="I16" s="18"/>
      <c r="J16" s="19"/>
      <c r="L16" s="306" t="s">
        <v>181</v>
      </c>
      <c r="M16" s="307"/>
      <c r="N16" s="273">
        <v>-250000</v>
      </c>
    </row>
    <row r="17" spans="2:14" x14ac:dyDescent="0.25">
      <c r="B17" s="7">
        <v>46126</v>
      </c>
      <c r="C17" s="8">
        <v>2892.2330097087379</v>
      </c>
      <c r="D17" s="9"/>
      <c r="E17" s="10">
        <v>25.5</v>
      </c>
      <c r="F17" s="40">
        <f t="shared" si="0"/>
        <v>73751.941747572811</v>
      </c>
      <c r="G17" s="20"/>
      <c r="H17" s="17"/>
      <c r="I17" s="18"/>
      <c r="J17" s="19"/>
      <c r="L17" s="185">
        <v>45966</v>
      </c>
      <c r="M17" s="14" t="s">
        <v>209</v>
      </c>
      <c r="N17" s="272">
        <v>400000</v>
      </c>
    </row>
    <row r="18" spans="2:14" x14ac:dyDescent="0.25">
      <c r="B18" s="7">
        <v>46127</v>
      </c>
      <c r="C18" s="8">
        <v>3080.5825242718447</v>
      </c>
      <c r="D18" s="9"/>
      <c r="E18" s="10">
        <v>25.5</v>
      </c>
      <c r="F18" s="40">
        <f t="shared" si="0"/>
        <v>78554.854368932036</v>
      </c>
      <c r="G18" s="20"/>
      <c r="H18" s="17"/>
      <c r="I18" s="18"/>
      <c r="J18" s="19"/>
      <c r="L18" s="69" t="s">
        <v>158</v>
      </c>
      <c r="M18" s="69" t="s">
        <v>210</v>
      </c>
      <c r="N18" s="273">
        <v>-100000</v>
      </c>
    </row>
    <row r="19" spans="2:14" x14ac:dyDescent="0.25">
      <c r="B19" s="7">
        <v>46128</v>
      </c>
      <c r="C19" s="8">
        <v>3088.3495145631068</v>
      </c>
      <c r="D19" s="9"/>
      <c r="E19" s="10">
        <v>25.5</v>
      </c>
      <c r="F19" s="40">
        <f t="shared" si="0"/>
        <v>78752.912621359224</v>
      </c>
      <c r="G19" s="20"/>
      <c r="H19" s="17"/>
      <c r="I19" s="18"/>
      <c r="J19" s="19"/>
      <c r="L19" s="69" t="s">
        <v>159</v>
      </c>
      <c r="M19" s="69" t="s">
        <v>211</v>
      </c>
      <c r="N19" s="273">
        <v>-100000</v>
      </c>
    </row>
    <row r="20" spans="2:14" x14ac:dyDescent="0.25">
      <c r="B20" s="7">
        <v>46129</v>
      </c>
      <c r="C20" s="8">
        <v>3134.9514563106795</v>
      </c>
      <c r="D20" s="9"/>
      <c r="E20" s="10">
        <v>25.5</v>
      </c>
      <c r="F20" s="40">
        <f t="shared" si="0"/>
        <v>79941.262135922327</v>
      </c>
      <c r="G20" s="20"/>
      <c r="H20" s="17"/>
      <c r="I20" s="18"/>
      <c r="J20" s="19"/>
      <c r="L20" s="69" t="s">
        <v>160</v>
      </c>
      <c r="M20" s="69" t="s">
        <v>212</v>
      </c>
      <c r="N20" s="273">
        <v>-100000</v>
      </c>
    </row>
    <row r="21" spans="2:14" x14ac:dyDescent="0.25">
      <c r="B21" s="7">
        <v>46130</v>
      </c>
      <c r="C21" s="8">
        <v>3131.0679611650485</v>
      </c>
      <c r="D21" s="9"/>
      <c r="E21" s="10">
        <v>25.5</v>
      </c>
      <c r="F21" s="40">
        <f t="shared" si="0"/>
        <v>79842.23300970874</v>
      </c>
      <c r="G21" s="20"/>
      <c r="H21" s="17"/>
      <c r="I21" s="18"/>
      <c r="J21" s="19"/>
      <c r="L21" s="69" t="s">
        <v>161</v>
      </c>
      <c r="M21" s="69" t="s">
        <v>213</v>
      </c>
      <c r="N21" s="273">
        <v>-100000</v>
      </c>
    </row>
    <row r="22" spans="2:14" x14ac:dyDescent="0.25">
      <c r="B22" s="7">
        <v>46131</v>
      </c>
      <c r="C22" s="8">
        <v>2967.9611650485435</v>
      </c>
      <c r="D22" s="9"/>
      <c r="E22" s="10">
        <v>25.5</v>
      </c>
      <c r="F22" s="40">
        <f t="shared" si="0"/>
        <v>75683.009708737867</v>
      </c>
      <c r="G22" s="20"/>
      <c r="H22" s="17"/>
      <c r="I22" s="18"/>
      <c r="J22" s="19"/>
      <c r="N22" s="354"/>
    </row>
    <row r="23" spans="2:14" x14ac:dyDescent="0.25">
      <c r="B23" s="7">
        <v>46132</v>
      </c>
      <c r="C23" s="8">
        <v>3097.0873786407765</v>
      </c>
      <c r="D23" s="9"/>
      <c r="E23" s="10">
        <v>25.5</v>
      </c>
      <c r="F23" s="40">
        <f t="shared" si="0"/>
        <v>78975.728155339806</v>
      </c>
      <c r="G23" s="20"/>
      <c r="H23" s="17"/>
      <c r="I23" s="18"/>
      <c r="J23" s="19"/>
      <c r="L23" s="185">
        <v>45996</v>
      </c>
      <c r="M23" s="14" t="s">
        <v>223</v>
      </c>
      <c r="N23" s="272">
        <v>200000</v>
      </c>
    </row>
    <row r="24" spans="2:14" x14ac:dyDescent="0.25">
      <c r="B24" s="7">
        <v>46133</v>
      </c>
      <c r="C24" s="8">
        <v>2789.3203883495144</v>
      </c>
      <c r="D24" s="9"/>
      <c r="E24" s="10">
        <v>25.5</v>
      </c>
      <c r="F24" s="40">
        <f t="shared" si="0"/>
        <v>71127.669902912618</v>
      </c>
      <c r="G24" s="20"/>
      <c r="H24" s="17"/>
      <c r="I24" s="18"/>
      <c r="J24" s="19"/>
      <c r="L24" s="69" t="s">
        <v>160</v>
      </c>
      <c r="M24" s="69" t="s">
        <v>224</v>
      </c>
      <c r="N24" s="273">
        <v>-50000</v>
      </c>
    </row>
    <row r="25" spans="2:14" x14ac:dyDescent="0.25">
      <c r="B25" s="7">
        <v>46134</v>
      </c>
      <c r="C25" s="8">
        <v>3096.1165048543689</v>
      </c>
      <c r="D25" s="9"/>
      <c r="E25" s="10">
        <v>25.5</v>
      </c>
      <c r="F25" s="40">
        <f t="shared" si="0"/>
        <v>78950.970873786413</v>
      </c>
      <c r="G25" s="20"/>
      <c r="H25" s="17"/>
      <c r="I25" s="18"/>
      <c r="J25" s="19"/>
      <c r="L25" s="69" t="s">
        <v>161</v>
      </c>
      <c r="M25" s="69" t="s">
        <v>225</v>
      </c>
      <c r="N25" s="273">
        <v>-50000</v>
      </c>
    </row>
    <row r="26" spans="2:14" x14ac:dyDescent="0.25">
      <c r="B26" s="7">
        <v>46135</v>
      </c>
      <c r="C26" s="8">
        <v>3111.6504854368932</v>
      </c>
      <c r="D26" s="9"/>
      <c r="E26" s="10">
        <v>25.5</v>
      </c>
      <c r="F26" s="40">
        <f t="shared" si="0"/>
        <v>79347.087378640776</v>
      </c>
      <c r="G26" s="20"/>
      <c r="H26" s="17"/>
      <c r="I26" s="18"/>
      <c r="J26" s="19"/>
      <c r="L26" s="69" t="s">
        <v>162</v>
      </c>
      <c r="M26" s="69" t="s">
        <v>226</v>
      </c>
      <c r="N26" s="273">
        <v>-50000</v>
      </c>
    </row>
    <row r="27" spans="2:14" x14ac:dyDescent="0.25">
      <c r="B27" s="7">
        <v>46136</v>
      </c>
      <c r="C27" s="8">
        <v>3110.6796116504852</v>
      </c>
      <c r="D27" s="9"/>
      <c r="E27" s="10">
        <v>25.5</v>
      </c>
      <c r="F27" s="40">
        <f t="shared" si="0"/>
        <v>79322.330097087368</v>
      </c>
      <c r="G27" s="20"/>
      <c r="H27" s="17"/>
      <c r="I27" s="18"/>
      <c r="J27" s="19"/>
      <c r="L27" s="69" t="s">
        <v>163</v>
      </c>
      <c r="M27" s="69" t="s">
        <v>227</v>
      </c>
      <c r="N27" s="273">
        <v>-50000</v>
      </c>
    </row>
    <row r="28" spans="2:14" x14ac:dyDescent="0.25">
      <c r="B28" s="7">
        <v>46137</v>
      </c>
      <c r="C28" s="8">
        <v>3167.9611650485435</v>
      </c>
      <c r="D28" s="9"/>
      <c r="E28" s="10">
        <v>25.5</v>
      </c>
      <c r="F28" s="40">
        <f t="shared" si="0"/>
        <v>80783.009708737867</v>
      </c>
      <c r="G28" s="20"/>
      <c r="H28" s="17"/>
      <c r="I28" s="18"/>
      <c r="J28" s="19"/>
      <c r="L28" s="519" t="s">
        <v>228</v>
      </c>
      <c r="N28" s="354"/>
    </row>
    <row r="29" spans="2:14" x14ac:dyDescent="0.25">
      <c r="B29" s="7">
        <v>46138</v>
      </c>
      <c r="C29" s="8">
        <v>2886.4077669902913</v>
      </c>
      <c r="D29" s="9"/>
      <c r="E29" s="10">
        <v>25.5</v>
      </c>
      <c r="F29" s="40">
        <f t="shared" si="0"/>
        <v>73603.398058252424</v>
      </c>
      <c r="G29" s="20"/>
      <c r="H29" s="17"/>
      <c r="I29" s="18"/>
      <c r="J29" s="19"/>
      <c r="N29" s="354"/>
    </row>
    <row r="30" spans="2:14" x14ac:dyDescent="0.25">
      <c r="B30" s="7">
        <v>46139</v>
      </c>
      <c r="C30" s="8">
        <v>3251.4563106796118</v>
      </c>
      <c r="D30" s="9"/>
      <c r="E30" s="10">
        <v>25.5</v>
      </c>
      <c r="F30" s="40">
        <f t="shared" si="0"/>
        <v>82912.135922330097</v>
      </c>
      <c r="G30" s="20"/>
      <c r="H30" s="17"/>
      <c r="I30" s="18"/>
      <c r="J30" s="19"/>
      <c r="L30" s="416">
        <v>46001</v>
      </c>
      <c r="M30" s="13" t="s">
        <v>229</v>
      </c>
      <c r="N30" s="15">
        <v>200000</v>
      </c>
    </row>
    <row r="31" spans="2:14" x14ac:dyDescent="0.25">
      <c r="B31" s="7">
        <v>46140</v>
      </c>
      <c r="C31" s="8">
        <v>3128.0340000000001</v>
      </c>
      <c r="D31" s="9"/>
      <c r="E31" s="10">
        <v>25.5</v>
      </c>
      <c r="F31" s="40">
        <f t="shared" si="0"/>
        <v>79764.866999999998</v>
      </c>
      <c r="G31" s="20"/>
      <c r="H31" s="17"/>
      <c r="I31" s="18"/>
      <c r="J31" s="19"/>
      <c r="L31" s="69" t="s">
        <v>237</v>
      </c>
      <c r="M31" s="69" t="s">
        <v>235</v>
      </c>
      <c r="N31" s="273">
        <v>-50000</v>
      </c>
    </row>
    <row r="32" spans="2:14" x14ac:dyDescent="0.25">
      <c r="B32" s="7">
        <v>46141</v>
      </c>
      <c r="C32" s="8">
        <v>3218.4466019417473</v>
      </c>
      <c r="D32" s="9"/>
      <c r="E32" s="10">
        <v>25.5</v>
      </c>
      <c r="F32" s="40">
        <f t="shared" si="0"/>
        <v>82070.388349514556</v>
      </c>
      <c r="G32" s="20"/>
      <c r="H32" s="17"/>
      <c r="I32" s="18"/>
      <c r="J32" s="19"/>
      <c r="L32" s="69" t="s">
        <v>238</v>
      </c>
      <c r="M32" s="69" t="s">
        <v>236</v>
      </c>
      <c r="N32" s="273">
        <v>-50000</v>
      </c>
    </row>
    <row r="33" spans="2:14" x14ac:dyDescent="0.25">
      <c r="B33" s="7">
        <v>46142</v>
      </c>
      <c r="C33" s="8">
        <v>3223.3009708737864</v>
      </c>
      <c r="D33" s="9"/>
      <c r="E33" s="10">
        <v>25.5</v>
      </c>
      <c r="F33" s="40">
        <f t="shared" si="0"/>
        <v>82194.174757281551</v>
      </c>
      <c r="G33" s="20"/>
      <c r="H33" s="17"/>
      <c r="I33" s="18"/>
      <c r="J33" s="19"/>
      <c r="L33" s="69" t="s">
        <v>239</v>
      </c>
      <c r="M33" s="69" t="s">
        <v>241</v>
      </c>
      <c r="N33" s="273">
        <v>-50000</v>
      </c>
    </row>
    <row r="34" spans="2:14" ht="15.75" thickBot="1" x14ac:dyDescent="0.3">
      <c r="B34" s="7"/>
      <c r="C34" s="54"/>
      <c r="D34" s="55"/>
      <c r="E34" s="10">
        <v>25.5</v>
      </c>
      <c r="F34" s="56">
        <f t="shared" si="0"/>
        <v>0</v>
      </c>
      <c r="G34" s="21"/>
      <c r="H34" s="22"/>
      <c r="I34" s="23"/>
      <c r="J34" s="24"/>
      <c r="L34" s="69" t="s">
        <v>240</v>
      </c>
      <c r="M34" s="69" t="s">
        <v>242</v>
      </c>
      <c r="N34" s="273">
        <v>-50000</v>
      </c>
    </row>
    <row r="35" spans="2:14" x14ac:dyDescent="0.25">
      <c r="B35" s="48" t="s">
        <v>10</v>
      </c>
      <c r="C35" s="49">
        <f>SUM(C4:C34)</f>
        <v>88212.500019417465</v>
      </c>
      <c r="D35" s="50">
        <f>SUM(D4:D34)</f>
        <v>0</v>
      </c>
      <c r="E35" s="51"/>
      <c r="F35" s="52" t="s">
        <v>4</v>
      </c>
      <c r="G35" s="25"/>
      <c r="H35" s="553" t="s">
        <v>11</v>
      </c>
      <c r="I35" s="553"/>
      <c r="J35" s="26">
        <f>SUM(J4:J34)</f>
        <v>251999.99700485496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4" t="s">
        <v>13</v>
      </c>
      <c r="I36" s="554"/>
      <c r="J36" s="19">
        <f>F36+F37</f>
        <v>2249418.750495146</v>
      </c>
      <c r="L36" s="33">
        <f>J36-J4-J5-J6+J37</f>
        <v>2271912.9380000974</v>
      </c>
    </row>
    <row r="37" spans="2:14" x14ac:dyDescent="0.25">
      <c r="B37" s="27" t="s">
        <v>14</v>
      </c>
      <c r="C37" s="32">
        <f>C35</f>
        <v>88212.500019417465</v>
      </c>
      <c r="D37" s="9">
        <f>D35/1.03</f>
        <v>0</v>
      </c>
      <c r="E37" s="10"/>
      <c r="F37" s="40">
        <f>SUM(F4:F36)</f>
        <v>2249418.750495146</v>
      </c>
      <c r="G37" s="20"/>
      <c r="H37" s="18" t="s">
        <v>15</v>
      </c>
      <c r="I37" s="18">
        <v>0.01</v>
      </c>
      <c r="J37" s="19">
        <f>J36*I37</f>
        <v>22494.18750495146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555" t="s">
        <v>16</v>
      </c>
      <c r="C39" s="556"/>
      <c r="D39" s="28"/>
      <c r="E39" s="44"/>
      <c r="F39" s="45"/>
      <c r="G39" s="30"/>
      <c r="H39" s="557" t="s">
        <v>17</v>
      </c>
      <c r="I39" s="557"/>
      <c r="J39" s="31">
        <f>J36+J37+J38-J35</f>
        <v>2019912.9409952424</v>
      </c>
    </row>
    <row r="40" spans="2:14" ht="15.75" thickBot="1" x14ac:dyDescent="0.3">
      <c r="B40" s="547"/>
      <c r="C40" s="548"/>
      <c r="D40" s="548"/>
      <c r="E40" s="548"/>
      <c r="F40" s="548"/>
      <c r="G40" s="548"/>
      <c r="H40" s="548"/>
      <c r="I40" s="548"/>
      <c r="J40" s="549"/>
    </row>
    <row r="41" spans="2:14" ht="15.75" thickBot="1" x14ac:dyDescent="0.3">
      <c r="B41" s="547"/>
      <c r="C41" s="548"/>
      <c r="D41" s="548"/>
      <c r="E41" s="548"/>
      <c r="F41" s="548"/>
      <c r="G41" s="548"/>
      <c r="H41" s="548"/>
      <c r="I41" s="548"/>
      <c r="J41" s="549"/>
    </row>
    <row r="42" spans="2:14" x14ac:dyDescent="0.25">
      <c r="J42" s="33"/>
    </row>
    <row r="43" spans="2:14" x14ac:dyDescent="0.25">
      <c r="J43" s="33"/>
    </row>
  </sheetData>
  <mergeCells count="10">
    <mergeCell ref="P12:AA12"/>
    <mergeCell ref="B40:J40"/>
    <mergeCell ref="B41:J41"/>
    <mergeCell ref="B2:J2"/>
    <mergeCell ref="L2:N2"/>
    <mergeCell ref="H35:I35"/>
    <mergeCell ref="H36:I36"/>
    <mergeCell ref="B39:C39"/>
    <mergeCell ref="H39:I39"/>
    <mergeCell ref="P14:AA1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E7D10-A542-48BF-8934-591FF5E8256C}">
  <dimension ref="B1:AC43"/>
  <sheetViews>
    <sheetView zoomScale="85" zoomScaleNormal="85" workbookViewId="0">
      <selection activeCell="F20" sqref="F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>
      <c r="N1" s="274">
        <f>SUM(N3:N20)</f>
        <v>0</v>
      </c>
    </row>
    <row r="2" spans="2:29" ht="25.5" customHeight="1" thickBot="1" x14ac:dyDescent="0.3">
      <c r="B2" s="550" t="s">
        <v>35</v>
      </c>
      <c r="C2" s="551"/>
      <c r="D2" s="551"/>
      <c r="E2" s="551"/>
      <c r="F2" s="551"/>
      <c r="G2" s="551"/>
      <c r="H2" s="551"/>
      <c r="I2" s="551"/>
      <c r="J2" s="552"/>
      <c r="L2" s="559" t="s">
        <v>156</v>
      </c>
      <c r="M2" s="560"/>
      <c r="N2" s="56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2605.8252427184466</v>
      </c>
      <c r="D4" s="9"/>
      <c r="E4" s="10">
        <v>25.5</v>
      </c>
      <c r="F4" s="40">
        <f>E4*C4</f>
        <v>66448.543689320388</v>
      </c>
      <c r="G4" s="12"/>
      <c r="H4" s="13" t="s">
        <v>6</v>
      </c>
      <c r="I4" s="14">
        <v>0.01</v>
      </c>
      <c r="J4" s="15"/>
    </row>
    <row r="5" spans="2:29" x14ac:dyDescent="0.25">
      <c r="B5" s="7">
        <v>46144</v>
      </c>
      <c r="C5" s="8">
        <v>3008.7378640776697</v>
      </c>
      <c r="D5" s="9"/>
      <c r="E5" s="10">
        <v>25.5</v>
      </c>
      <c r="F5" s="40">
        <f t="shared" ref="F5:F34" si="0">E5*C5</f>
        <v>76722.815533980582</v>
      </c>
      <c r="G5" s="12"/>
      <c r="H5" s="13" t="s">
        <v>7</v>
      </c>
      <c r="I5" s="14">
        <v>1E-3</v>
      </c>
      <c r="J5" s="15"/>
    </row>
    <row r="6" spans="2:29" x14ac:dyDescent="0.25">
      <c r="B6" s="7">
        <v>46145</v>
      </c>
      <c r="C6" s="8">
        <v>2993.2038834951454</v>
      </c>
      <c r="D6" s="9"/>
      <c r="E6" s="10">
        <v>25.5</v>
      </c>
      <c r="F6" s="40">
        <f t="shared" si="0"/>
        <v>76326.699029126205</v>
      </c>
      <c r="G6" s="12"/>
      <c r="H6" s="13" t="s">
        <v>8</v>
      </c>
      <c r="I6" s="14"/>
      <c r="J6" s="15"/>
    </row>
    <row r="7" spans="2:29" x14ac:dyDescent="0.25">
      <c r="B7" s="7">
        <v>46146</v>
      </c>
      <c r="C7" s="8">
        <v>2842.7184466019417</v>
      </c>
      <c r="D7" s="9"/>
      <c r="E7" s="10">
        <v>25.5</v>
      </c>
      <c r="F7" s="40">
        <f t="shared" si="0"/>
        <v>72489.320388349515</v>
      </c>
      <c r="G7" s="12"/>
      <c r="H7" s="13" t="s">
        <v>9</v>
      </c>
      <c r="I7" s="14"/>
      <c r="J7" s="15">
        <f>'NİSAN 2026'!J39*-1</f>
        <v>-2019912.9409952424</v>
      </c>
    </row>
    <row r="8" spans="2:29" x14ac:dyDescent="0.25">
      <c r="B8" s="7">
        <v>46147</v>
      </c>
      <c r="C8" s="8">
        <v>2847.5728155339807</v>
      </c>
      <c r="D8" s="9"/>
      <c r="E8" s="10">
        <v>25.5</v>
      </c>
      <c r="F8" s="40">
        <f t="shared" si="0"/>
        <v>72613.10679611651</v>
      </c>
      <c r="G8" s="16"/>
      <c r="H8" s="18"/>
      <c r="I8" s="18"/>
      <c r="J8" s="19"/>
    </row>
    <row r="9" spans="2:29" x14ac:dyDescent="0.25">
      <c r="B9" s="7">
        <v>46148</v>
      </c>
      <c r="C9" s="8">
        <v>2865.0485436893205</v>
      </c>
      <c r="D9" s="9"/>
      <c r="E9" s="10">
        <v>25.5</v>
      </c>
      <c r="F9" s="40">
        <f t="shared" si="0"/>
        <v>73058.737864077673</v>
      </c>
      <c r="G9" s="16"/>
      <c r="H9" s="17"/>
      <c r="I9" s="18"/>
      <c r="J9" s="19"/>
    </row>
    <row r="10" spans="2:29" x14ac:dyDescent="0.25">
      <c r="B10" s="7">
        <v>46149</v>
      </c>
      <c r="C10" s="8">
        <v>2801.4563106796118</v>
      </c>
      <c r="D10" s="9"/>
      <c r="E10" s="10">
        <v>25.5</v>
      </c>
      <c r="F10" s="40">
        <f t="shared" si="0"/>
        <v>71437.135922330097</v>
      </c>
      <c r="G10" s="16"/>
      <c r="H10" s="17"/>
      <c r="I10" s="18"/>
      <c r="J10" s="19"/>
    </row>
    <row r="11" spans="2:29" x14ac:dyDescent="0.25">
      <c r="B11" s="7">
        <v>46150</v>
      </c>
      <c r="C11" s="8"/>
      <c r="D11" s="9"/>
      <c r="E11" s="10">
        <v>25.5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46151</v>
      </c>
      <c r="C12" s="8"/>
      <c r="D12" s="9"/>
      <c r="E12" s="10">
        <v>25.5</v>
      </c>
      <c r="F12" s="40">
        <f t="shared" si="0"/>
        <v>0</v>
      </c>
      <c r="G12" s="16"/>
      <c r="H12" s="17"/>
      <c r="I12" s="18"/>
      <c r="J12" s="19"/>
    </row>
    <row r="13" spans="2:29" x14ac:dyDescent="0.25">
      <c r="B13" s="7">
        <v>46152</v>
      </c>
      <c r="C13" s="8"/>
      <c r="D13" s="9"/>
      <c r="E13" s="10">
        <v>25.5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46153</v>
      </c>
      <c r="C14" s="8"/>
      <c r="D14" s="9"/>
      <c r="E14" s="10">
        <v>25.5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46154</v>
      </c>
      <c r="C15" s="8"/>
      <c r="D15" s="9"/>
      <c r="E15" s="10">
        <v>25.5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46155</v>
      </c>
      <c r="C16" s="8"/>
      <c r="D16" s="9"/>
      <c r="E16" s="10">
        <v>25.5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46156</v>
      </c>
      <c r="C17" s="8"/>
      <c r="D17" s="9"/>
      <c r="E17" s="10">
        <v>25.5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46157</v>
      </c>
      <c r="C18" s="8"/>
      <c r="D18" s="9"/>
      <c r="E18" s="10">
        <v>25.5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46158</v>
      </c>
      <c r="C19" s="8"/>
      <c r="D19" s="9"/>
      <c r="E19" s="10">
        <v>25.5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46159</v>
      </c>
      <c r="C20" s="8"/>
      <c r="D20" s="9"/>
      <c r="E20" s="10">
        <v>25.5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46160</v>
      </c>
      <c r="C21" s="8"/>
      <c r="D21" s="9"/>
      <c r="E21" s="10">
        <v>25.5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46161</v>
      </c>
      <c r="C22" s="8"/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46162</v>
      </c>
      <c r="C23" s="8"/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46163</v>
      </c>
      <c r="C24" s="8"/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46164</v>
      </c>
      <c r="C25" s="8"/>
      <c r="D25" s="9"/>
      <c r="E25" s="10">
        <v>25.5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46165</v>
      </c>
      <c r="C26" s="8"/>
      <c r="D26" s="9"/>
      <c r="E26" s="10">
        <v>25.5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46166</v>
      </c>
      <c r="C27" s="8"/>
      <c r="D27" s="9"/>
      <c r="E27" s="10">
        <v>25.5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46167</v>
      </c>
      <c r="C28" s="8"/>
      <c r="D28" s="9"/>
      <c r="E28" s="10">
        <v>25.5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46168</v>
      </c>
      <c r="C29" s="8"/>
      <c r="D29" s="9"/>
      <c r="E29" s="10">
        <v>25.5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46169</v>
      </c>
      <c r="C30" s="8"/>
      <c r="D30" s="9"/>
      <c r="E30" s="10">
        <v>25.5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46170</v>
      </c>
      <c r="C31" s="8"/>
      <c r="D31" s="9"/>
      <c r="E31" s="10">
        <v>25.5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46171</v>
      </c>
      <c r="C32" s="8"/>
      <c r="D32" s="9"/>
      <c r="E32" s="10">
        <v>25.5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v>25.5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54"/>
      <c r="D34" s="55"/>
      <c r="E34" s="10">
        <v>25.5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19964.563106796115</v>
      </c>
      <c r="D35" s="50">
        <f>SUM(D4:D34)</f>
        <v>0</v>
      </c>
      <c r="E35" s="51"/>
      <c r="F35" s="52" t="s">
        <v>4</v>
      </c>
      <c r="G35" s="25"/>
      <c r="H35" s="553" t="s">
        <v>11</v>
      </c>
      <c r="I35" s="553"/>
      <c r="J35" s="26">
        <f>SUM(J4:J34)</f>
        <v>-2019912.9409952424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4" t="s">
        <v>13</v>
      </c>
      <c r="I36" s="554"/>
      <c r="J36" s="19">
        <f>F36+F37</f>
        <v>509096.35922330094</v>
      </c>
      <c r="L36" s="33">
        <f>J36-J4-J5-J6+J37</f>
        <v>514187.32281553396</v>
      </c>
    </row>
    <row r="37" spans="2:12" x14ac:dyDescent="0.25">
      <c r="B37" s="27" t="s">
        <v>14</v>
      </c>
      <c r="C37" s="32">
        <f>C35</f>
        <v>19964.563106796115</v>
      </c>
      <c r="D37" s="9">
        <f>D35/1.03</f>
        <v>0</v>
      </c>
      <c r="E37" s="10"/>
      <c r="F37" s="40">
        <f>SUM(F4:F36)</f>
        <v>509096.35922330094</v>
      </c>
      <c r="G37" s="20"/>
      <c r="H37" s="18" t="s">
        <v>15</v>
      </c>
      <c r="I37" s="18">
        <v>0.01</v>
      </c>
      <c r="J37" s="19">
        <f>J36*I37</f>
        <v>5090.9635922330099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555" t="s">
        <v>16</v>
      </c>
      <c r="C39" s="556"/>
      <c r="D39" s="28"/>
      <c r="E39" s="44"/>
      <c r="F39" s="45"/>
      <c r="G39" s="30"/>
      <c r="H39" s="557" t="s">
        <v>17</v>
      </c>
      <c r="I39" s="557"/>
      <c r="J39" s="31">
        <f>J36+J37+J38-J35</f>
        <v>2534100.2638107762</v>
      </c>
    </row>
    <row r="40" spans="2:12" ht="15.75" thickBot="1" x14ac:dyDescent="0.3">
      <c r="B40" s="547"/>
      <c r="C40" s="548"/>
      <c r="D40" s="548"/>
      <c r="E40" s="548"/>
      <c r="F40" s="548"/>
      <c r="G40" s="548"/>
      <c r="H40" s="548"/>
      <c r="I40" s="548"/>
      <c r="J40" s="549"/>
    </row>
    <row r="41" spans="2:12" ht="15.75" thickBot="1" x14ac:dyDescent="0.3">
      <c r="B41" s="547"/>
      <c r="C41" s="548"/>
      <c r="D41" s="548"/>
      <c r="E41" s="548"/>
      <c r="F41" s="548"/>
      <c r="G41" s="548"/>
      <c r="H41" s="548"/>
      <c r="I41" s="548"/>
      <c r="J41" s="549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5</vt:i4>
      </vt:variant>
    </vt:vector>
  </HeadingPairs>
  <TitlesOfParts>
    <vt:vector size="23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'AĞUSTOS 2025'!Yazdırma_Alanı</vt:lpstr>
      <vt:lpstr>'ARALIK 2024'!Yazdırma_Alanı</vt:lpstr>
      <vt:lpstr>'OCAK 2025'!Yazdırma_Alanı</vt:lpstr>
      <vt:lpstr>'OCAK 2026'!Yazdırma_Alanı</vt:lpstr>
      <vt:lpstr>'ŞUBAT 2026'!Yazdırma_Alanı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2026-03-16T07:31:30Z</cp:lastPrinted>
  <dcterms:created xsi:type="dcterms:W3CDTF">2015-06-05T18:19:34Z</dcterms:created>
  <dcterms:modified xsi:type="dcterms:W3CDTF">2026-05-12T12:21:55Z</dcterms:modified>
</cp:coreProperties>
</file>